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laska Gasline Dev Corp (AK LNG Project)\Liquefaction Plant (1539)\Construction\CPT01\Pre\RBLC\Heaters Large\"/>
    </mc:Choice>
  </mc:AlternateContent>
  <bookViews>
    <workbookView xWindow="0" yWindow="0" windowWidth="25965" windowHeight="10215"/>
  </bookViews>
  <sheets>
    <sheet name="All Pollutants_Large Boilers 11" sheetId="1" r:id="rId1"/>
    <sheet name="Good Combustion" sheetId="2" r:id="rId2"/>
  </sheets>
  <calcPr calcId="152511"/>
</workbook>
</file>

<file path=xl/calcChain.xml><?xml version="1.0" encoding="utf-8"?>
<calcChain xmlns="http://schemas.openxmlformats.org/spreadsheetml/2006/main">
  <c r="AP40" i="2" l="1"/>
  <c r="AP39" i="2"/>
  <c r="AP38" i="2"/>
  <c r="AP37" i="2"/>
  <c r="AP36" i="2"/>
</calcChain>
</file>

<file path=xl/sharedStrings.xml><?xml version="1.0" encoding="utf-8"?>
<sst xmlns="http://schemas.openxmlformats.org/spreadsheetml/2006/main" count="2829" uniqueCount="669">
  <si>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</si>
  <si>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</si>
  <si>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</si>
  <si>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</si>
  <si>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</si>
  <si>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</si>
  <si>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</si>
  <si>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</si>
  <si>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</si>
  <si>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</si>
  <si>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</si>
  <si>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</si>
  <si>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</si>
  <si>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</si>
  <si>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</si>
  <si>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</si>
  <si>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</si>
  <si>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</si>
  <si>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</si>
  <si>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</si>
  <si>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</si>
  <si>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</si>
  <si>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</si>
  <si>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</si>
  <si>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</si>
  <si>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</si>
  <si>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</si>
  <si>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</si>
  <si>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</si>
  <si>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</si>
  <si>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</si>
  <si>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</si>
  <si>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</si>
  <si>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</si>
  <si>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</si>
  <si>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</si>
  <si>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</si>
  <si>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</si>
  <si>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</si>
  <si>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</si>
  <si>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</si>
  <si>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</si>
  <si>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</si>
  <si>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</si>
  <si>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</si>
  <si>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</si>
  <si>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</si>
  <si>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</si>
  <si>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</si>
  <si>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</si>
  <si>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</si>
  <si>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</si>
  <si>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</si>
  <si>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</si>
  <si>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</si>
  <si>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</si>
  <si>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</si>
  <si>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</si>
  <si>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</si>
  <si>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</si>
  <si>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AK-0083</t>
  </si>
  <si>
    <t>KENAI NITROGEN OPERATIONS</t>
  </si>
  <si>
    <t>AGRIUM U.S. INC.</t>
  </si>
  <si>
    <t>USA</t>
  </si>
  <si>
    <t>AK</t>
  </si>
  <si>
    <t>TED HARTMAN</t>
  </si>
  <si>
    <t>913 302 7469</t>
  </si>
  <si>
    <t>TED.HARTMAN@AGRIUM.COM</t>
  </si>
  <si>
    <t>AK001</t>
  </si>
  <si>
    <t>ALASKA DEPT OF ENVIRONMENTAL CONS</t>
  </si>
  <si>
    <t>MR. JIM PLOSAY</t>
  </si>
  <si>
    <t>(907) 465-5103</t>
  </si>
  <si>
    <t>JOHN.KUTERBACH@ALASKA.GOV</t>
  </si>
  <si>
    <t>AQ0083CPT06</t>
  </si>
  <si>
    <t>11/25/2014 &amp;nbsp;ACT</t>
  </si>
  <si>
    <t>01/06/2015 &amp;nbsp;ACT</t>
  </si>
  <si>
    <t>A</t>
  </si>
  <si>
    <t>http://dec.alaska.gov/Applications/Air/airtoolsweb/Home/ViewAttachment/16672291/KQZafTqmYd8SVnZ3RUWQfQ2</t>
  </si>
  <si>
    <t>The Kenai Nitrogen Operations Facility is located at Mile 21 of the Kenai Spur Highway, near Kenai Alaska. It is classified as a nitrogenous fertilizer manufacturing facility under Standard Industrial Classification code 2873 and under North American Industrial Classification code 325311. The facility will produce ammonia and urea for bulk sale.
There are two ammonia and two urea plants at Agriumâ€™s KNO facility. This permit authorizes the restart of one ammonia and one urea plant (plants 4 and 5). The ammonia plant converts natural gas with added steam and air to produce ammonia (NH3) and carbon dioxide (CO2). Feedstocks for the urea plant include CO2 and NH3. The utility plant generates the power and steam needed to operate the ammonia and urea plants. Final products are loaded at the Product Loading Wharf for shipment.</t>
  </si>
  <si>
    <t>Natural Gas</t>
  </si>
  <si>
    <t>MMBTU/H</t>
  </si>
  <si>
    <t>Unspecified</t>
  </si>
  <si>
    <t>N</t>
  </si>
  <si>
    <t>LB/MMBTU</t>
  </si>
  <si>
    <t>3-HR AVG</t>
  </si>
  <si>
    <t>BACT-PSD</t>
  </si>
  <si>
    <t>U</t>
  </si>
  <si>
    <t>Carbon Monoxide</t>
  </si>
  <si>
    <t>(InOrganic Compounds)</t>
  </si>
  <si>
    <t>630-08-0</t>
  </si>
  <si>
    <t>Primary Reformer Furnace</t>
  </si>
  <si>
    <t>Natural Gas, Process Gas</t>
  </si>
  <si>
    <t>Natural Gas-, Process Gas-Fired 1,350 MMBtu/hr Primary Reformer Furnace. Installed in 1976.</t>
  </si>
  <si>
    <t>P</t>
  </si>
  <si>
    <t>LB/H</t>
  </si>
  <si>
    <t>B</t>
  </si>
  <si>
    <t>AL-0251</t>
  </si>
  <si>
    <t>HILLABEE ENERGY CENTER</t>
  </si>
  <si>
    <t>CER GENERATION</t>
  </si>
  <si>
    <t>TALLAPOOSA</t>
  </si>
  <si>
    <t>AL</t>
  </si>
  <si>
    <t>TONY DIEMEL</t>
  </si>
  <si>
    <t>TONY.W.DIEMEL@CONSTELLATION.COM</t>
  </si>
  <si>
    <t>AL001</t>
  </si>
  <si>
    <t>ALABAMA DEPT OF ENVIRONMENTAL MGMT</t>
  </si>
  <si>
    <t>MR. DALE HURST</t>
  </si>
  <si>
    <t>(334) 271-7882</t>
  </si>
  <si>
    <t>ADH@ADEM.STATE.AL.US</t>
  </si>
  <si>
    <t>AMY GRAHAM (334) 271-7867</t>
  </si>
  <si>
    <t>310-0022-X001</t>
  </si>
  <si>
    <t>not found</t>
  </si>
  <si>
    <t>07/09/2008 &amp;nbsp;ACT</t>
  </si>
  <si>
    <t>09/24/2008 &amp;nbsp;ACT</t>
  </si>
  <si>
    <t>ENERGY PLANT</t>
  </si>
  <si>
    <t>NATURAL GAS</t>
  </si>
  <si>
    <t>NSPS</t>
  </si>
  <si>
    <t>GOOD COMBUSTION PRACTICES</t>
  </si>
  <si>
    <t>FUEL HEATER</t>
  </si>
  <si>
    <t>BTU</t>
  </si>
  <si>
    <t>Unknown</t>
  </si>
  <si>
    <t>D</t>
  </si>
  <si>
    <t>MACT</t>
  </si>
  <si>
    <t>Good Combustion Practices</t>
  </si>
  <si>
    <t>T/YR</t>
  </si>
  <si>
    <t>AL-0276</t>
  </si>
  <si>
    <t>MOUNT VERNON MILL</t>
  </si>
  <si>
    <t>THYSSENKRUP STEEL USA, LLC</t>
  </si>
  <si>
    <t>MOBILE</t>
  </si>
  <si>
    <t>JORDAN  COLLINS</t>
  </si>
  <si>
    <t>251-289-3833</t>
  </si>
  <si>
    <t>JORDAN.COLLINS@ARCELORMITTAL.COM</t>
  </si>
  <si>
    <t>503-0095-X001</t>
  </si>
  <si>
    <t>08/03/2009 &amp;nbsp;ACT</t>
  </si>
  <si>
    <t>03/25/2010 &amp;nbsp;ACT</t>
  </si>
  <si>
    <t>C</t>
  </si>
  <si>
    <t>The carbon steel mill would receive slabs primarily by barge. These carbon steel slabs would be heated and rolled to from a long strip in the hot strip mill. After rolling, the coils would be prepared for sale or would proceed to the picklin lines. After pickling, if needed, the strips would be cold-rolled for sale or would be further processed in the galvanizing lines.</t>
  </si>
  <si>
    <t>Y</t>
  </si>
  <si>
    <t>Walking Beam Furnaces</t>
  </si>
  <si>
    <t>Throughput Capacity/Size: 845 mmbtu/hr (51-53)</t>
  </si>
  <si>
    <t>EPA/OAR Mthd 10</t>
  </si>
  <si>
    <t>Not Found</t>
  </si>
  <si>
    <t>N/A</t>
  </si>
  <si>
    <t>AR-0094</t>
  </si>
  <si>
    <t>JOHN W. TURK JR. POWER PLANT</t>
  </si>
  <si>
    <t>SOUTHWEST ELECTRIC POWER COMPANY</t>
  </si>
  <si>
    <t>FULTON</t>
  </si>
  <si>
    <t>AR</t>
  </si>
  <si>
    <t>KRIS GAUS</t>
  </si>
  <si>
    <t>KPGAIS@AEP.COM</t>
  </si>
  <si>
    <t>AR001</t>
  </si>
  <si>
    <t>ARKANSAS DEPT OF ENVIRONMENTAL QUALITY</t>
  </si>
  <si>
    <t>MR. THOMAS RHEAUME</t>
  </si>
  <si>
    <t>(501) 682-0762</t>
  </si>
  <si>
    <t>rheaume@adeq.state.ar.us</t>
  </si>
  <si>
    <t>2123-AOP-R0</t>
  </si>
  <si>
    <t>UNKNOWN</t>
  </si>
  <si>
    <t>07/08/2008 &amp;nbsp;ACT</t>
  </si>
  <si>
    <t>11/05/2008 &amp;nbsp;ACT</t>
  </si>
  <si>
    <t>600 MW POWDER RIVER BASIN SUB-BITUMINOUS PULVERIZED COAL FIRED POWER PLANT</t>
  </si>
  <si>
    <t>PSD AND 112(G) PERMIT DECISION</t>
  </si>
  <si>
    <t>GOOD COMBUSTION</t>
  </si>
  <si>
    <t>30 DAY ROLLING AVERAGE</t>
  </si>
  <si>
    <t>AUXILIARY BOILER</t>
  </si>
  <si>
    <t>BACT LIMIT WAS 400 PPM AT 3% O2.  112(G) CASE BY CASE PERMIT LOWERED THIS TO 0.036 LB/MMBTU</t>
  </si>
  <si>
    <t>MR. GARY SMITH</t>
  </si>
  <si>
    <t xml:space="preserve"> &amp;nbsp;</t>
  </si>
  <si>
    <t>Natural gas</t>
  </si>
  <si>
    <t>natural gas</t>
  </si>
  <si>
    <t>CT-0156</t>
  </si>
  <si>
    <t>MONTVILLE POWER LLC</t>
  </si>
  <si>
    <t>NRG ENERGY</t>
  </si>
  <si>
    <t>CT</t>
  </si>
  <si>
    <t>ROBERT  SPOONER</t>
  </si>
  <si>
    <t>860-982-0459</t>
  </si>
  <si>
    <t>ROBERT.SPOONER@NRGENERGY.COM</t>
  </si>
  <si>
    <t>CT001</t>
  </si>
  <si>
    <t>CONNECTICUT DEPT OF ENERGY &amp; ENVIRONMENTAL PROTECTION</t>
  </si>
  <si>
    <t>MR. GARY ROSE</t>
  </si>
  <si>
    <t>(860)424-3468</t>
  </si>
  <si>
    <t>gary.rose@ct.gov</t>
  </si>
  <si>
    <t>JAMES GRILLO (860) 424-4152</t>
  </si>
  <si>
    <t>107-0056</t>
  </si>
  <si>
    <t>05/11/2009 &amp;nbsp;ACT</t>
  </si>
  <si>
    <t>04/06/2010 &amp;nbsp;ACT</t>
  </si>
  <si>
    <t>43 MW STOKER FIRED BIOMASS; 82 MW TANGENTIALLY FIRED NATURAL GAS/ULS DISTILLATE UTILITY BOILER (7% ANNUAL CAPACITY FACTOR)</t>
  </si>
  <si>
    <t>Oxidation Catalyst</t>
  </si>
  <si>
    <t>82 MW Utility Boiler</t>
  </si>
  <si>
    <t>7% annual capacity factor for distillate and natural gas firing.</t>
  </si>
  <si>
    <t>*FL-0330</t>
  </si>
  <si>
    <t>PORT DOLPHIN ENERGY LLC</t>
  </si>
  <si>
    <t>HILLSBOROUGH</t>
  </si>
  <si>
    <t>FL</t>
  </si>
  <si>
    <t>FL001</t>
  </si>
  <si>
    <t>FLORIDA DEPT. OF ENVIRONMENTAL PROTECTION</t>
  </si>
  <si>
    <t>MR. DAVID READ</t>
  </si>
  <si>
    <t>(850) 717-9000</t>
  </si>
  <si>
    <t>David.Read@dep.state.fl.us</t>
  </si>
  <si>
    <t>DPA-EPA-R4001</t>
  </si>
  <si>
    <t>12/01/2011 &amp;nbsp;ACT</t>
  </si>
  <si>
    <t>Port Dolphin is a deepwater port designed to moor liquefied natural gas shuttle and regasification vessels 28 miles off the cost of Florida.</t>
  </si>
  <si>
    <t>Boilers (4 - 278 mmbtu/hr each)</t>
  </si>
  <si>
    <t>3-HOUR ROLLING AVERAGE</t>
  </si>
  <si>
    <t>EPA/OAR Mthd 10B</t>
  </si>
  <si>
    <t>FL-0334</t>
  </si>
  <si>
    <t>ANCLOTE POWER GENERATING FACILITY</t>
  </si>
  <si>
    <t>FLORIDA POWER CORPORATION/PROGRESS ENERGY FLORIDA</t>
  </si>
  <si>
    <t>PASCO</t>
  </si>
  <si>
    <t>WILLIAM LUKE PLANT MANAGER</t>
  </si>
  <si>
    <t>WILLIAM.LUKE@PGNMAIL.COM</t>
  </si>
  <si>
    <t>Al Linero, Project Engineer alvaro.linero@dep.state.fl.us Phone: 850-717-9076.  Teresa Heron, BACT Coordinator teresa.heron@dep.state.fl.us Phone: 850-717-9082</t>
  </si>
  <si>
    <t>1010017-013-AC (PSD-FL-419)</t>
  </si>
  <si>
    <t>07/27/2012 &amp;nbsp;ACT</t>
  </si>
  <si>
    <t>09/14/2012 &amp;nbsp;ACT</t>
  </si>
  <si>
    <t>http://appprod.dep.state.fl.us/air/emission/apds/listpermits.asp</t>
  </si>
  <si>
    <t>This existing facility consists of two fossil fuel fired steam generators, Unit Nos. 1 and 2.  This project is to convert Anclote Units 1 and 2 (E.U. 001 and 002) and associated equipment from present use of heavy fuel oil and natural gas to exclusive use of natural gas.  PEF has determined the change in fuels is needed to exempt the units from the new Mercury and Air Toxics Standard (MATS) limits promulgated by the U.S. EPA.
Briefly, the project will include:
â€¢Addition of three levels of natural gas burners to the existing natural gas burners on Units 1 and 2;
â€¢Addition of two fuel gas heaters;
â€¢Modifications to the natural gas delivery systems;
â€¢Replacement of the existing natural gas metering and regulating station;
â€¢Superheater surface area reductions;
â€¢Disabling of residual fuel oil firing capability;
â€¢Upgrade of superheater metallurgy; and
â€¢Upgrade of the burner control and management system.</t>
  </si>
  <si>
    <t>BACT Controls for CO:  For Units 1 and 2, the applicant shall incorporate combustion controls based on good combustion practices for CO and NOX including, but not limited to, combustion by air staging achieved by close coupled overfire air (CCOFA).</t>
  </si>
  <si>
    <t>Fossil Fuel Fired Steam Generators</t>
  </si>
  <si>
    <t>MW</t>
  </si>
  <si>
    <t>The design heat input rating of each unit (1 and 2) after conversion to exclusive natural gas firing is 5,500 million Btu per hour (MMBtu/hour).</t>
  </si>
  <si>
    <t>EPA/OAR Mthd 10A</t>
  </si>
  <si>
    <t>30-OPERATING DAY ROLLING AVERAGE</t>
  </si>
  <si>
    <t>As determined by CEMS data, after December 31, 2013 and after June 30, 2014 emissions of CO from Unit 1 and Unit 2, respectively, shall not exceed 0.15 lb/MMBtu heat input on a 30-operating day rolling average excluding periods of startup, shutdown and malfunction._x000D_
_x000D_
Method 10 shall be used to determine CO emissions when conducting RATA in conjunction with CO-CEMS installed, calibrated, maintained and operated in accordance with 40 CFR 60, Appendix B, PS-4A and Appendix</t>
  </si>
  <si>
    <t>FL-0344</t>
  </si>
  <si>
    <t>OKEELANTA COGENERATION PLANT</t>
  </si>
  <si>
    <t>NEW HOPE POWER COMPANY</t>
  </si>
  <si>
    <t>PALM BEACH</t>
  </si>
  <si>
    <t>MATTHEW CAPONE</t>
  </si>
  <si>
    <t>MATTHEW_CAPONE@FLORIDACRYSTALS.COM</t>
  </si>
  <si>
    <t>0990332-021-AC</t>
  </si>
  <si>
    <t>05/03/2013 &amp;nbsp;ACT</t>
  </si>
  <si>
    <t>08/27/2013 &amp;nbsp;ACT</t>
  </si>
  <si>
    <t>http://arm-permit2k.dep.state.fl.us/nontv/0990332.021.AC.F.ZIP</t>
  </si>
  <si>
    <t>Cogeneration facility, fired with bagasse, wood, and natural gas. Four boilers, total electrical generating capacity of 140 MW. Also generates steam for co-located sugar refinery and sugar mill.</t>
  </si>
  <si>
    <t>Technical evaluation available at http://arm-permit2k.dep.state.fl.us/nontv/0990332.021.AC.D.ZIP_x000D_
_x000D_
Adding fourth boiler to facility, fired by natural gas. Existing boilers were primarily fired with bagasse and wood. _x000D_
_x000D_
GHG BACT permit for this additional boiler processed/issued by EPA Region 4.</t>
  </si>
  <si>
    <t>Natural Gas Boiler</t>
  </si>
  <si>
    <t>Natural gas boiler, up to 48 hr/yr of oil permitted._x000D_
_x000D_
1-hr max 589 MMBtu/hr_x000D_
24-hr max 536 MMBtu/hr_x000D_
_x000D_
Facility also includes three bagasse/wood-fired boilers, but this BACT determination applies only to this new natural gas boiler.</t>
  </si>
  <si>
    <t>Other - CO CEMS</t>
  </si>
  <si>
    <t>30-DAY ROLLING AVG BY CEMS</t>
  </si>
  <si>
    <t>The GCP incorporated within the BFB design consists of:  intimate contact between the bed material and the fuel and sufficient turbulence, temperature and residence time above the OFA ports to the extent allowed by a low NOX strategy.</t>
  </si>
  <si>
    <t>IA</t>
  </si>
  <si>
    <t>IA001</t>
  </si>
  <si>
    <t>IOWA DEPARTMENT OF NATURAL RESOURCES AIR QUALITY</t>
  </si>
  <si>
    <t>(515) 725-9563</t>
  </si>
  <si>
    <t>GARY.SMITH@DNR.IOWA.GOV</t>
  </si>
  <si>
    <t>NSPS , NESHAP</t>
  </si>
  <si>
    <t>IA-0105</t>
  </si>
  <si>
    <t>IOWA FERTILIZER COMPANY</t>
  </si>
  <si>
    <t>LEE</t>
  </si>
  <si>
    <t>DAVE PEARSON</t>
  </si>
  <si>
    <t>(319) 246-2308</t>
  </si>
  <si>
    <t>DAVE.PEARSON@IOWAFERTILIZERS.COM</t>
  </si>
  <si>
    <t>CHRISTOPHER A. ROLING, PE ENVIRONMENTAL ENGINEER SENIOR (515) 725-9557 CHRIS.ROLING@DNR.IOWA.GOV</t>
  </si>
  <si>
    <t>12-219</t>
  </si>
  <si>
    <t>08/03/2012 &amp;nbsp;ACT</t>
  </si>
  <si>
    <t>10/26/2012 &amp;nbsp;ACT</t>
  </si>
  <si>
    <t>https://aqbweb.iowadnr.gov/airpermit/eepsdpermit.jsp ,https://aqbweb.iowadnr.gov/airpermit/eepsdpermit.jsp ,https://aqbweb.iowadnr.gov/airpermit/eepsdpermit.jsp ,https://aqbweb.iowadnr.gov/airpermit/eepsdpermit.jsp ,https://aqbweb.iowadnr.gov/airpermit/eepsdpermit.jsp ,https://aqbweb.iowadnr.gov/airpermit/eepsdpermit.jsp ,https://aqbweb.iowadnr.gov/airpermit/eepsdpermit.jsp ,https://aqbweb.iowadnr.gov/airpermit/eepsdpermit.jsp</t>
  </si>
  <si>
    <t>NITROGENEOUS FERTILIZER MANUFACTURING</t>
  </si>
  <si>
    <t>THE PROJECT WAS AMENDED ON 3/13/14 DUE TO SOME DESIGN CHANGES WHICH INCLUDED ADDITIONAL EMISSION UNITS/POINTS.  THE NEW PROJECT IS UNDER PROJECT NUMBER/PERMIT NUMBER 13-355</t>
  </si>
  <si>
    <t>good combustion practices</t>
  </si>
  <si>
    <t>AVERAGE OF 3 STACK TEST RUNS</t>
  </si>
  <si>
    <t>TONS/YR</t>
  </si>
  <si>
    <t>ROLLING 12 MONTH TOTAL</t>
  </si>
  <si>
    <t>Auxiliary Boiler</t>
  </si>
  <si>
    <t>TON/YR</t>
  </si>
  <si>
    <t>IA-0106</t>
  </si>
  <si>
    <t>CF INDUSTRIES NITROGEN, LLC - PORT NEAL NITROGEN COMPLEX</t>
  </si>
  <si>
    <t>CF INDUSTRIES NITROGEN, LLC</t>
  </si>
  <si>
    <t>WOODBURY</t>
  </si>
  <si>
    <t>MIKE MAAS</t>
  </si>
  <si>
    <t>712-233-6222</t>
  </si>
  <si>
    <t>MMAAS@CFINDUSTRIES.COM</t>
  </si>
  <si>
    <t>Christopher A. Roling, PE Environmental Engineer Senior Iowa DNR - Air Quality Bureau 7900 Hickman Rd, Suite 1 Windsor Heights, IA  50324 (515) 242-6002 chris.roling@dnr.iowa.gov</t>
  </si>
  <si>
    <t>PN 13-037</t>
  </si>
  <si>
    <t>02/01/2013 &amp;nbsp;ACT</t>
  </si>
  <si>
    <t>07/12/2013 &amp;nbsp;ACT</t>
  </si>
  <si>
    <t>Nitrogenous fertilizer manufacturing including ammonia, urea, and urea-ammonium nitrate (UAN) solutions.</t>
  </si>
  <si>
    <t>ROLLING TWELVE (12) MONTH TOTAL</t>
  </si>
  <si>
    <t>SIP</t>
  </si>
  <si>
    <t>Boilers</t>
  </si>
  <si>
    <t>There are two (2) identical boilers</t>
  </si>
  <si>
    <t>oxidation catalyst</t>
  </si>
  <si>
    <t>AVERAGE OF THREE (3) STACK TESTS</t>
  </si>
  <si>
    <t>IA-0108</t>
  </si>
  <si>
    <t>IOWA STATE UNIVERSITY POWER PLANT</t>
  </si>
  <si>
    <t>IOWA STATE UNIVERSITY</t>
  </si>
  <si>
    <t>STORY</t>
  </si>
  <si>
    <t>LINDSEY WANDERSCHEID</t>
  </si>
  <si>
    <t>515-291-0129</t>
  </si>
  <si>
    <t>13-137</t>
  </si>
  <si>
    <t>04/23/2013 &amp;nbsp;ACT</t>
  </si>
  <si>
    <t>11/07/2013 &amp;nbsp;ACT</t>
  </si>
  <si>
    <t>https://programs.iowadnr.gov/airqualityconstructionpermits/Pages/ConstructionPermit/SearchResult.aspx</t>
  </si>
  <si>
    <t>Steam and electrical generation for university campus</t>
  </si>
  <si>
    <t>Boiler</t>
  </si>
  <si>
    <t>fuel oil backup for 200 hr/yr</t>
  </si>
  <si>
    <t>IA-0109</t>
  </si>
  <si>
    <t>CITY OF AMES STEAM ELECTRIC PLANT</t>
  </si>
  <si>
    <t>CITY OF AMES</t>
  </si>
  <si>
    <t>DONALD KOM</t>
  </si>
  <si>
    <t>515-239-5171</t>
  </si>
  <si>
    <t>01-A-918-P1</t>
  </si>
  <si>
    <t>03/09/2015 &amp;nbsp;ACT</t>
  </si>
  <si>
    <t>07/28/2015 &amp;nbsp;ACT</t>
  </si>
  <si>
    <t>https://programs.iowadnr.gov/airqualityconstructionpermits/Pages/PublicComment/Search.aspx</t>
  </si>
  <si>
    <t>Municipal utility producing electricity for Ames and nearby areas</t>
  </si>
  <si>
    <t>Converting two existing boilers from coal and RDF to natural gas and RDF.</t>
  </si>
  <si>
    <t>Boiler 7</t>
  </si>
  <si>
    <t>mmBtu/hr</t>
  </si>
  <si>
    <t>limited to &lt;30% by weight refuse derived fuel</t>
  </si>
  <si>
    <t>Good combustion practices</t>
  </si>
  <si>
    <t>AVERAGE OF 3 1-HOUR TEST RUNS</t>
  </si>
  <si>
    <t>Boiler 8</t>
  </si>
  <si>
    <t>limited to &lt;30% RDF by weight</t>
  </si>
  <si>
    <t>ID-0021</t>
  </si>
  <si>
    <t>MAGNIDA</t>
  </si>
  <si>
    <t>MAGNOLIA NITROGEN IDAHO LLC</t>
  </si>
  <si>
    <t>POWER</t>
  </si>
  <si>
    <t>ID</t>
  </si>
  <si>
    <t>TOM HORNYAK</t>
  </si>
  <si>
    <t>303-905-2675</t>
  </si>
  <si>
    <t>THORNYAK@MAGNIDA.COM</t>
  </si>
  <si>
    <t>ID001</t>
  </si>
  <si>
    <t>IDAHO DEPT OF ENVIRONMENTAL QUALITY</t>
  </si>
  <si>
    <t>MR. BILL ROGERS</t>
  </si>
  <si>
    <t>(208)373-0437</t>
  </si>
  <si>
    <t>WILLIAM.ROGERS@DEQ.IDAHO.GOV</t>
  </si>
  <si>
    <t>DAN PITMAN, P.E., PERMIT WRITER</t>
  </si>
  <si>
    <t>P-2013.0030</t>
  </si>
  <si>
    <t>12/02/2013 &amp;nbsp;ACT</t>
  </si>
  <si>
    <t>04/21/2014 &amp;nbsp;ACT</t>
  </si>
  <si>
    <t>NO LONGER AVAILABLE ON-LINE AS THE PERMIT IS EXPIRED</t>
  </si>
  <si>
    <t>MAGNOLIA NITROGEN IDAHO LLC (MAGNIDA) IS PROPOSING TO CONSTRUCT A NEW COMPLEX FOR MANUFACTURING NITROGEN-BASED FERTILIZERS FROM NATURAL GAS. THE FACILITY WILL PRODUCE AMMONIA, GRANULATED UREA, UREA AMMONIUM NITRATE (UAN), AND DEISEL EXHAUST FLUID (DEF) FOR COMMERCIAL USE.</t>
  </si>
  <si>
    <t>THIS PERMIT EXPIRED IN NOV. 2016; THE PROJECT WILL NOT BE PURSUED BY MAGNOLIA/MAGNIDA. There is one non-emissions BACT limit: Startup Heater Code 19.6 - has only a gas usage limit of 2.7 MMSCF per rolling 12-month period.</t>
  </si>
  <si>
    <t>3 TEST RUN AVERAGE</t>
  </si>
  <si>
    <t>30-DAY ROLLING AVERAGE</t>
  </si>
  <si>
    <t>PACKAGE BOILER</t>
  </si>
  <si>
    <t>MMBtu/hr (HHV)</t>
  </si>
  <si>
    <t>Provides heat throughout facility.</t>
  </si>
  <si>
    <t>IL-0114</t>
  </si>
  <si>
    <t>CRONUS CHEMICALS, LLC</t>
  </si>
  <si>
    <t>DOUGLAS</t>
  </si>
  <si>
    <t>IL</t>
  </si>
  <si>
    <t>ERZIN ATAC</t>
  </si>
  <si>
    <t>312-863-8638</t>
  </si>
  <si>
    <t>ERZIN.ATAC@CRONUCHEM.COM</t>
  </si>
  <si>
    <t>IL001</t>
  </si>
  <si>
    <t>ILLINOIS EPA, BUREAU OF AIR</t>
  </si>
  <si>
    <t>MR. RAY PILAPIL</t>
  </si>
  <si>
    <t>(217) 782-2113</t>
  </si>
  <si>
    <t>ray.pilapil@illinois.gov</t>
  </si>
  <si>
    <t>Permit Writer: Bob Smet 217-785-9250 robert.smet@illinois.gov</t>
  </si>
  <si>
    <t>02/14/2014 &amp;nbsp;ACT</t>
  </si>
  <si>
    <t>09/05/2014 &amp;nbsp;ACT</t>
  </si>
  <si>
    <t>http://yosemite.epa.gov/r5/in_permt.nsf/6f1ebc583aad45448625763f0053e08e/02fa71769b748f8886257da2004e4f4f!OpenDocument</t>
  </si>
  <si>
    <t>Plant will produce urea and ammonia, but ammonia production will be limited to a maximum of 3 months of the year (4,880 tpd urea and 2,789 tpd ammonia).</t>
  </si>
  <si>
    <t>30-DAY AVERAGE ROLLED DAILY</t>
  </si>
  <si>
    <t>IN-0166</t>
  </si>
  <si>
    <t>INDIANA GASIFICATION, LLC</t>
  </si>
  <si>
    <t>SPENCER</t>
  </si>
  <si>
    <t>IN</t>
  </si>
  <si>
    <t>MARK LUBBERS</t>
  </si>
  <si>
    <t>IN001</t>
  </si>
  <si>
    <t>INDIANA DEPT OF ENV MGMT, OFC OF AIR</t>
  </si>
  <si>
    <t>MR. MATT STUCKEY</t>
  </si>
  <si>
    <t>(317) 233-0203</t>
  </si>
  <si>
    <t>mstuckey@idem.in.gov</t>
  </si>
  <si>
    <t>PERMIT WRITER: JOSIAH BALOGUN 317-234-5257 JBALOGUN@IDEM.IN.GOV SECTION CHIEF: MATT STUCKEY 317-233-0203 MSTUCKEY@IDEM.IN.GOV</t>
  </si>
  <si>
    <t>T147-30464-00060</t>
  </si>
  <si>
    <t>04/20/2011 &amp;nbsp;ACT</t>
  </si>
  <si>
    <t>06/27/2012 &amp;nbsp;ACT</t>
  </si>
  <si>
    <t>HTTP://PERMITS.AIR.IDEM.IN.GOV/30464F.PDF</t>
  </si>
  <si>
    <t>THE PERMITTEE OWNS AND OPERATES A STATIONARY SUBSTITUTE NATURAL GAS (SNG) AND LIQUEFIED CARBON DIOXIDE (CO2) PRODUCTION PLANT
ALSO SIC: 2819
NAICS: 211112</t>
  </si>
  <si>
    <t>ALSO SIC: 2819_x000D_
NAICS: 211112</t>
  </si>
  <si>
    <t>TWO (2) AUXILIARY BOILERS</t>
  </si>
  <si>
    <t>MMBTU/H, EACH</t>
  </si>
  <si>
    <t>IDENTIFIED AS EU-005A AND EU-005B. ALSO COMBUSTS SUBSTITIUTE NATURAL GAS (SNG)</t>
  </si>
  <si>
    <t>3 HR AVE</t>
  </si>
  <si>
    <t>RTO NOT COST EFFECTIVE</t>
  </si>
  <si>
    <t>GRANT</t>
  </si>
  <si>
    <t>03/20/2014 &amp;nbsp;ACT</t>
  </si>
  <si>
    <t>IN-0234</t>
  </si>
  <si>
    <t>GRAIN PROCESSING CORPORATION</t>
  </si>
  <si>
    <t>DAVIESS</t>
  </si>
  <si>
    <t>WENDY BOUVIER</t>
  </si>
  <si>
    <t>WENDY.BOUVIER@GRAINPROCESSING.COM</t>
  </si>
  <si>
    <t>MADHURIMA MOULIK 317-233-0868 JASON KRAWCZYK, SECTION CHIEF IDEM OFFICE OF AIR QUALITY 100 N. SENATE AVENUE 317-234-5174</t>
  </si>
  <si>
    <t>027-35177-00046</t>
  </si>
  <si>
    <t>11/26/2014 &amp;nbsp;ACT</t>
  </si>
  <si>
    <t>12/08/2015 &amp;nbsp;ACT</t>
  </si>
  <si>
    <t>HTTP:PERMITS.AIR.IDEM.IN.GOV/35177F.PDF</t>
  </si>
  <si>
    <t>THIS FACILITY IS A STATIONARY CORN WET MILLING PLANT.</t>
  </si>
  <si>
    <t>BOILER 1</t>
  </si>
  <si>
    <t>NATURAL GAS FIRED, ALSO CAPACBLE OF BURNING ALCOHOL.</t>
  </si>
  <si>
    <t>BOILER 2</t>
  </si>
  <si>
    <t>NATURAL GAS BOILER WITH CAPABILITY OF BURNING ALCOHOL</t>
  </si>
  <si>
    <t>1-HOUR AVERAGE</t>
  </si>
  <si>
    <t>LA</t>
  </si>
  <si>
    <t>LA001</t>
  </si>
  <si>
    <t>LOUISIANA DEPARTMENT OF ENV QUALITY</t>
  </si>
  <si>
    <t>MR. BRYAN D. JOHNSTON</t>
  </si>
  <si>
    <t>(225)219-3450</t>
  </si>
  <si>
    <t>BRYAN.JOHNSTON@LA.GOV</t>
  </si>
  <si>
    <t>ANNUAL AVERAGE</t>
  </si>
  <si>
    <t>CALCASIEU</t>
  </si>
  <si>
    <t>OPERATING PERMIT</t>
  </si>
  <si>
    <t>HOURLY MAXIMUM</t>
  </si>
  <si>
    <t>LA-0245</t>
  </si>
  <si>
    <t>HYDROGEN PLANT</t>
  </si>
  <si>
    <t>VALERO REFINING - NEW ORLEANS, LLC</t>
  </si>
  <si>
    <t>ST. CHARLES</t>
  </si>
  <si>
    <t>ROBERT MARTIN</t>
  </si>
  <si>
    <t>(985)764-8611</t>
  </si>
  <si>
    <t>ROB.MARTIN@VALERO.COM</t>
  </si>
  <si>
    <t>Permit Writer: Dan Nguyen - 225-219-3395</t>
  </si>
  <si>
    <t>PSD-LA-750</t>
  </si>
  <si>
    <t>Not Available</t>
  </si>
  <si>
    <t>08/18/2010 &amp;nbsp;ACT</t>
  </si>
  <si>
    <t>12/15/2010 &amp;nbsp;ACT</t>
  </si>
  <si>
    <t>A plant to produce hydrogen by steam reforming  natural gas.</t>
  </si>
  <si>
    <t>Application Accepted Received Date = Date of completeness Determination</t>
  </si>
  <si>
    <t>SMR Heaters (EQT0400 and EQT0401)</t>
  </si>
  <si>
    <t>Fuel Gas</t>
  </si>
  <si>
    <t>Two identical units</t>
  </si>
  <si>
    <t>HOURLY MAXIMUM (EACH UNIT)</t>
  </si>
  <si>
    <t>LA-0248</t>
  </si>
  <si>
    <t>DIRECT REDUCTION IRON PLANT</t>
  </si>
  <si>
    <t>CONSOLIDATED ENVIRONMENTAL MANAGEMENT INC - NUCOR</t>
  </si>
  <si>
    <t>ST JAMES PARISH</t>
  </si>
  <si>
    <t>STEVE ROWLAN</t>
  </si>
  <si>
    <t>(704) 366-7000</t>
  </si>
  <si>
    <t>KERMIT WITTENBURG, KERMIT.WITTENBURG@LA.GOV</t>
  </si>
  <si>
    <t>PSD-LA-751</t>
  </si>
  <si>
    <t>10/31/2010 &amp;nbsp;ACT</t>
  </si>
  <si>
    <t>01/27/2011 &amp;nbsp;ACT</t>
  </si>
  <si>
    <t>THE DRI PROCESS REDUCES THE IRON OXIDE CONTENT OF IRON ORE PELLETS INTO IRON METAL THROUGH DIRECT CONTACT WITH A REDUCING GAS.  THE EFFECTIVENESS OF THIS REDUCTION PROCESS IS CALLED METALLIZATION, AND THE PROCESS EQUIPMENT WILL BE DESIGNED TO ACHIEVE A METALLIZATION RATE OF AT LEAST 92% OF THE OXIDES WITHIN THE ORE.  THE REDUCTION WILL TAKE PLACE IN A COUNTERCURRENT VERTICAL SHAFT FURNACE, WHERE REDUCING GAS PASSES UP THROUGH IRON OXIDE PELLETS, WHICH FEED THROUGH THE FURNACE BY GRAVITY.  THE MAJOR ELEMENTS OF THE DRI PROCESS INCLUDE THE FOLLOWING:  (1) IRON OXIDE PREPARATION; (2) REDUCING GAS PREPARATION; (3) DRI REACTOR SHAFT FURNACE; (4) SPENT REDUCING GAS PREPARATION FOR REUSE, (5) DRI PRODUCT HANDLING; AND (6) ANCILLARY OPERATIONS, INCLUDING A PACKAGE BOILER, TWO COOLING TOWERS, AND A FLARE FOR EMERGENCY SITUATIONS.</t>
  </si>
  <si>
    <t>ON 1/27/11, LDEQ ISSUED TO NUCOR TITLE V (TV) AND PSD PERMITS AUTHORIZING TWO DRI UNITS (MIDREX DESIGN). ON 9/29/11, NUCOR REQUESTED APPROVAL TO CONVERT ONE UNIT TO A DESIGN DEVELOPED BY TENOVA HYL. THE ONLY SIGNIFICANT DIFFERENCE BETWEEN THE MIDREX AND HYL DESIGNS IS THE POINT IN THE PROCESS WHERE NATURAL GAS IS REFORMED INTO CO &amp; H2. LDEQ APPROVED NUCORâ€™S APPLICATION AND MODIFIED THE TV PERMIT ON 3/8/12. HOWEVER, LDEQ CONCLUDED THAT ITS INITIAL BACT DETERMINATIONS REMAINED APPROPRIATE AND DID NOT MODIFY THE PSD PERMIT._x000D_
_x000D_
LDEQ SUBSEQUENTLY DECIDED TO REOPEN PSD-LA-751 FOR THE LIMITED PURPOSE OF CONFIRMING LDEQâ€™S INITIAL ASSESSMENT. LDEQ REQUIRED NUCOR TO PROVIDE AN ANALYSIS DEMONSTRATING THAT 1.) BACT FOR THE HYL EQUIPMENT IS NOT MORE STRINGENT THAN THAT PROVIDED BY PSD-LA-751, AND 2.) USE OF HYL EQUIPMENT IN ONE UNIT OF THE DRI FACILITY DOES NOT MATERIALLY CHANGE THE ORIGINAL AIR QUALITY ANALYSIS. LDEQ AGAIN CONCLUDED THAT NO CHANGES TO THE EXISTING BACT DETERMINATIONS WERE WARRANTED AND THAT THE HYL DESIGN DOES NOT RESULT IN ADVERSE AIR QUALITY IMPACTS. THEREFORE, LDEQ REVISED PSD-LA-751 ON 11/16/12 ONLY TO CLARIFY THAT IT COVERS THE HYL (I.E., IN SITU REFORMING) EQUIPMENT._x000D_
_x000D_
MORE SPECIFICALLY, PSD-LA-751(M-1) REFLECTED THE FOLLOWING CHANGES:_x000D_
1. REPLACEMENT OF THE DRI UNIT NO. 1 REFORMER (DRI-108) WITH A PROCESS HEATER._x000D_
2. REVISION OF THE PM10/PM2.5 BACT LIMIT FOR DRI-108 FROM 0.0027 GR/DSCF TO 0.006 LB/MM BTU TO ACCOUNT FOR BOTH FILTERABLE AND CONDENSABLE PM._x000D_
3. DELETION OF THE DRI UNIT NO. 1 UPPER SEAL GAS VENT._x000D_
4. REMOVAL OF SEAL GAS EMISSIONS FROM THE DRI UNIT NO. 1 FURNACE DUST COLLECTION._x000D_
5. LOWERING OF THE FIRING RATE OF THE DRI UNIT NO. 1 PACKAGE BOILER FROM 290 TO 100 MM BTU/HR._x000D_
6. REVISION OF THE EMISSIONS LIMITATIONS FOR THE DRI UNIT NO. 1 HOT FLARE TO REFLECT THAT IT WILL NOW BE UTILIZED FOR ONLY SU/SD OPERATIONS INSTEAD OF INTERMITTENTLY DURING NORMAL OPERATIONS.</t>
  </si>
  <si>
    <t>Billion Btu/yr</t>
  </si>
  <si>
    <t>DRI-109 - DRI Unit #1 Package Boiler Flue Stack</t>
  </si>
  <si>
    <t>The package boilers provide steam to each DRI unit.  The steam is primarily used to heat the reboiler in the acid gas absorption system, as well as for utility purposes.</t>
  </si>
  <si>
    <t>DRI-209 - DRI Unit #2 Package Boiler Flue Stack</t>
  </si>
  <si>
    <t>LB/MM BTU</t>
  </si>
  <si>
    <t>ANNUAL MAXIMUM</t>
  </si>
  <si>
    <t>05/23/2014 &amp;nbsp;ACT</t>
  </si>
  <si>
    <t>MM BTU/hr</t>
  </si>
  <si>
    <t>*LA-0306</t>
  </si>
  <si>
    <t>TOPCHEM POLLOCK, LLC</t>
  </si>
  <si>
    <t>RAIMONDAS  PETREIKIS</t>
  </si>
  <si>
    <t>Permit Writer: Mrs. Mei Wu, (225) 219-3428</t>
  </si>
  <si>
    <t>PSD-LA-815</t>
  </si>
  <si>
    <t>03/31/2016 &amp;nbsp;ACT</t>
  </si>
  <si>
    <t>12/20/2016 &amp;nbsp;ACT</t>
  </si>
  <si>
    <t>Ammonia Production Plant</t>
  </si>
  <si>
    <t>Application Accepted Date reflects date of administrative completeness_x000D_
CO2e emissions from the entire facility are limited to 1.01 tons per metric ton of ammonia produced (annual average).  To demonstrate compliance with this limit, the permittee shall record the ammonia production monthly.  CO2e emissions shall be recorded in accordance with the Mandatory Reporting of Greenhouse Rule (40 CFR 98).  All records shall be maintained onsite for at least five years and be available for inspection by LDEQ.</t>
  </si>
  <si>
    <t>Primary Reformer Stack RS-16-1 (EQT029)</t>
  </si>
  <si>
    <t>0.0824 lb/MM BTU of natural gas</t>
  </si>
  <si>
    <t>*LA-0312</t>
  </si>
  <si>
    <t>ST. JAMES METHANOL PLANT</t>
  </si>
  <si>
    <t>SOUTH LOUISIANA METHANOL LP</t>
  </si>
  <si>
    <t>ST. JAMES</t>
  </si>
  <si>
    <t>BRIAN JONES</t>
  </si>
  <si>
    <t>(512) 394-7346</t>
  </si>
  <si>
    <t>Permit Writer:  Mr. Christopher Smith, (225) 219-3439</t>
  </si>
  <si>
    <t>PSD-LA-780(M-1)</t>
  </si>
  <si>
    <t>09/30/2015 &amp;nbsp;ACT</t>
  </si>
  <si>
    <t>06/30/2017 &amp;nbsp;ACT</t>
  </si>
  <si>
    <t>New MeOH plant designed to produce 5,275 metric tons per day of refined methanol from natural gas and carbon dioxide (CO2) feedstock</t>
  </si>
  <si>
    <t>New methanol plant designed to produce 5,275 metric tons per day of refined methanol from natural gas and carbon dioxide (CO2) feedstock</t>
  </si>
  <si>
    <t>B1-13 - Boiler 1 (EQT0003)</t>
  </si>
  <si>
    <t>B2-13 - Boiler 2 (EQT0004)</t>
  </si>
  <si>
    <t>*LA-0315</t>
  </si>
  <si>
    <t>G2G PLANT</t>
  </si>
  <si>
    <t>BIG LAKE FUELS LLC</t>
  </si>
  <si>
    <t>PSD-LA-781</t>
  </si>
  <si>
    <t>09/04/2013 &amp;nbsp;ACT</t>
  </si>
  <si>
    <t>The G2G Plant will be a natural gas to gasoline production facility which will use natural gas to produce methanol that will be subsequently converted into gasoline.</t>
  </si>
  <si>
    <t>MMBTU/HR</t>
  </si>
  <si>
    <t>Utility Boiler 1</t>
  </si>
  <si>
    <t>BACT Limit = 0.035 LB/MMBTU (12-Month Rolling Average)</t>
  </si>
  <si>
    <t>Utility Boiler 2</t>
  </si>
  <si>
    <t>Utility Boiler 3</t>
  </si>
  <si>
    <t>permit writer: dan nguyen (225)219-3395</t>
  </si>
  <si>
    <t>LA-0320</t>
  </si>
  <si>
    <t>ST. CHARLES REFINERY</t>
  </si>
  <si>
    <t>VALERO REFINING COMPANY - NEW ORLEANS LLC</t>
  </si>
  <si>
    <t>ANDRE MARQUETTE</t>
  </si>
  <si>
    <t>985-764-8611</t>
  </si>
  <si>
    <t>PSD-LA-619(M11)</t>
  </si>
  <si>
    <t>11/22/2013 &amp;nbsp;ACT</t>
  </si>
  <si>
    <t>03/05/2014 &amp;nbsp;ACT</t>
  </si>
  <si>
    <t>An existing petroleum refinery.  Several tanks for the BTX Unit and the Marine Vapor Recovery No. 2 will be constructed.</t>
  </si>
  <si>
    <t>Cat Naphtha Hydrotreater</t>
  </si>
  <si>
    <t>Fuel gas</t>
  </si>
  <si>
    <t>THREE ONE HOUR TEST AVERAGE</t>
  </si>
  <si>
    <t>LA-0323</t>
  </si>
  <si>
    <t>MONSANTO LULING PLANT</t>
  </si>
  <si>
    <t>MONSANTO COMPANY</t>
  </si>
  <si>
    <t>ST. CHARLES PARISH</t>
  </si>
  <si>
    <t>ENRIQUE WEHLEN</t>
  </si>
  <si>
    <t>ENRIGUE.WEHLEN@MONSANTO.COM</t>
  </si>
  <si>
    <t>PSD-LA-890</t>
  </si>
  <si>
    <t>09/21/2015 &amp;nbsp;ACT</t>
  </si>
  <si>
    <t>01/09/2017 &amp;nbsp;ACT</t>
  </si>
  <si>
    <t>http://edms.deq.louisiana.gov/app/doc/view.aspx?doc=10460194&amp;ob=yes</t>
  </si>
  <si>
    <t>Chemical Manufacture</t>
  </si>
  <si>
    <t>Dicamba Manufacturing Facility expansion project.</t>
  </si>
  <si>
    <t>No. 9 Boiler - Natural Gas Fired</t>
  </si>
  <si>
    <t>MMBTU/h</t>
  </si>
  <si>
    <t>Good combustion practices and Boiler MACT</t>
  </si>
  <si>
    <t>No. 10 Boiler - Natural Gas Fired</t>
  </si>
  <si>
    <t>mmbtu/h</t>
  </si>
  <si>
    <t>BOILER</t>
  </si>
  <si>
    <t>ND-0032</t>
  </si>
  <si>
    <t>SPIRITWOOD NITROGEN PLANT</t>
  </si>
  <si>
    <t>CHS, INC.</t>
  </si>
  <si>
    <t>STUTSMAN</t>
  </si>
  <si>
    <t>ND</t>
  </si>
  <si>
    <t>AJIT VENKATRAMAN</t>
  </si>
  <si>
    <t>AJIT.VENKATRAMAN@CHSINC.COM</t>
  </si>
  <si>
    <t>ND001</t>
  </si>
  <si>
    <t>NORTH DAKOTA DEPARTMENT OF HEALTH</t>
  </si>
  <si>
    <t>MR. CRAIG THORSTENSON</t>
  </si>
  <si>
    <t>701-328-5188</t>
  </si>
  <si>
    <t>CTHORSTENSON@ND.GOV</t>
  </si>
  <si>
    <t>PTC14027</t>
  </si>
  <si>
    <t>09/19/2013 &amp;nbsp;ACT</t>
  </si>
  <si>
    <t>06/20/2014 &amp;nbsp;ACT</t>
  </si>
  <si>
    <t>http://www.ndhealth.gov/EHS/FOIA/AQPermits/AQPermitConstruction.aspx</t>
  </si>
  <si>
    <t>Fertilizer manufacturing plant to manufacture nitrogen-based products ammonia, urea, urea ammonium nitrate (UAN) and diesel exhaust fluid.  The facility will produce both feedstock and saleable products in the following capacities: 2,425 tpd ammonia; 3,000 tpd urea solution; 3,000 tpd granular urea; 835 tpd nitric acid and 2,000 tpd UAN.</t>
  </si>
  <si>
    <t>Package boiler</t>
  </si>
  <si>
    <t>Primary reformer</t>
  </si>
  <si>
    <t>Good combustion</t>
  </si>
  <si>
    <t>*ND-0033</t>
  </si>
  <si>
    <t>GRAND FORKS FERTILIZER PLANT</t>
  </si>
  <si>
    <t>NORTHERN PLAINS NITROGEN</t>
  </si>
  <si>
    <t>GRAND FORKS</t>
  </si>
  <si>
    <t>LARRY MACKIE</t>
  </si>
  <si>
    <t>LARRYMACKIE@GMAIL.COM</t>
  </si>
  <si>
    <t>PTC15052</t>
  </si>
  <si>
    <t>01/20/2015 &amp;nbsp;ACT</t>
  </si>
  <si>
    <t>08/10/2015 &amp;nbsp;ACT</t>
  </si>
  <si>
    <t>http://www.ndhealth.gov/AQ/ActivePermits.aspx</t>
  </si>
  <si>
    <t>Fertilizer manufacturing plant designed to produce both feedstock and saleable products in the following nominal capacities: 2425 tpd ammonia, 2540 tpd ammonium nitrate solution, 300 tpd DEF, 3000 tpd urea solution, 3000 tpd granular urea, 2000 tpd nitric acid, 5620 tpd UAN, 441 tpd ammonium thiosulfate and 1080 tpd APP</t>
  </si>
  <si>
    <t>Ammonia Plant Primary Reformer</t>
  </si>
  <si>
    <t>Facility includes 3 boilers of identical size (187.5 MM Btu/hr each)</t>
  </si>
  <si>
    <t>NE-0054</t>
  </si>
  <si>
    <t>CARGILL, INCORPORATED</t>
  </si>
  <si>
    <t>WASHINGTON</t>
  </si>
  <si>
    <t>NE</t>
  </si>
  <si>
    <t>MICHELLE BUCKLIN</t>
  </si>
  <si>
    <t>MICHELLE_BUCKLIN@CARGILL.COM</t>
  </si>
  <si>
    <t>NE001</t>
  </si>
  <si>
    <t>NEBRASKA DEPT. OF ENVIRONMENTAL QUALITY</t>
  </si>
  <si>
    <t>GARY BUTTERMORE.</t>
  </si>
  <si>
    <t>(402) 471-2189</t>
  </si>
  <si>
    <t>ndeq.airquality@nebraska.gov</t>
  </si>
  <si>
    <t>12-042</t>
  </si>
  <si>
    <t>11/09/2012 &amp;nbsp;ACT</t>
  </si>
  <si>
    <t>09/12/2013 &amp;nbsp;ACT</t>
  </si>
  <si>
    <t>Boiler K</t>
  </si>
  <si>
    <t>1-HOUR</t>
  </si>
  <si>
    <t>Performance testing required once every 5 calendar quarters</t>
  </si>
  <si>
    <t>OK-0150</t>
  </si>
  <si>
    <t>PSO SOUTHWESTERN POWER STATION</t>
  </si>
  <si>
    <t>PUBLIC SERVICE COMPANY OF OKLAHOMA</t>
  </si>
  <si>
    <t>CADDO</t>
  </si>
  <si>
    <t>OK</t>
  </si>
  <si>
    <t>WILLIAM HILDESON</t>
  </si>
  <si>
    <t>214-777-1412</t>
  </si>
  <si>
    <t>WHILDESON@AEP.COM</t>
  </si>
  <si>
    <t>OK001</t>
  </si>
  <si>
    <t>OKLAHOMA DEPARTMENT OF ENVIRONMENTAL QUALITY</t>
  </si>
  <si>
    <t>MR. LEE WARDEN</t>
  </si>
  <si>
    <t>(405)702-4182</t>
  </si>
  <si>
    <t>LEE.WARDEN@DEQ.OK.GOV</t>
  </si>
  <si>
    <t>2011-228-C(M-1)PSD</t>
  </si>
  <si>
    <t>015-00003</t>
  </si>
  <si>
    <t>05/25/2012 &amp;nbsp;ACT</t>
  </si>
  <si>
    <t>01/17/2013 &amp;nbsp;ACT</t>
  </si>
  <si>
    <t>The existing facility produces power using four Babcock and Wilcox pressure-fired steam generators. The total combined steam output from the steam generators is sufficient to generate 500 MW-Gross. The steam is produced by these boilers to drive turbine-generators.</t>
  </si>
  <si>
    <t>This permitting action will include a previous application to incorporate BART SIP requirements into the facility Title V operating permit.</t>
  </si>
  <si>
    <t>MMBTUH</t>
  </si>
  <si>
    <t>ANNUAL</t>
  </si>
  <si>
    <t>Efficient burners can minimize the formation of CO by providing excess oxygen, mixing the fuel thoroughly with air and by employing general good combustion practices.</t>
  </si>
  <si>
    <t>OK-0161</t>
  </si>
  <si>
    <t>PSO SOUTHWESTERN POWER STA</t>
  </si>
  <si>
    <t>PUBLIC SERVICE CO OF OKLAHOMA</t>
  </si>
  <si>
    <t>WLHILDESON@AEP.COM</t>
  </si>
  <si>
    <t>2011-228-C(M-2)PSD</t>
  </si>
  <si>
    <t>10/11/2013 &amp;nbsp;ACT</t>
  </si>
  <si>
    <t>03/31/2014 &amp;nbsp;ACT</t>
  </si>
  <si>
    <t>As a result of the Regional Haze Rule and Best Available Retrofit Technology (BART) rules, PSO has installed Low-NOx burners and overfire air (OFA) systems on their Unit No. 3. Unit 3 is a 3,290 MMBTUH gas-fired boiler installed in 1967. After installing the system on Unit 3, PSO requested a relaxation of CO limits from 0.15 lb/MMBTU (30-day average) to 0.465 lb/MMBTU (30-day average); the proposed limit was derived from the highest recorded 1-hour average plus a 25% safety factor.</t>
  </si>
  <si>
    <t>Boiler #3</t>
  </si>
  <si>
    <t>30-DAY AVG</t>
  </si>
  <si>
    <t>OK-0162</t>
  </si>
  <si>
    <t>ENID NITROGEN PLANT</t>
  </si>
  <si>
    <t>KOCH NITROGEN CO LLC</t>
  </si>
  <si>
    <t>GARFIELD</t>
  </si>
  <si>
    <t>MIKE KLEIS</t>
  </si>
  <si>
    <t>580-249-4830</t>
  </si>
  <si>
    <t>KLEISM@KOCHIND.COM</t>
  </si>
  <si>
    <t>2011-441-C(M-2)PSD</t>
  </si>
  <si>
    <t>047-00008</t>
  </si>
  <si>
    <t>05/29/2014 &amp;nbsp;ACT</t>
  </si>
  <si>
    <t>Koch Nitrogen Company (KNC) operates an ammonia products and nitrogen fertilizer plant (SIC 2873) located approximately five (5) miles east of Enid, Oklahoma.</t>
  </si>
  <si>
    <t>Project includes enlarging two existing reformers, adding one (1) 450 MMBTUH gas-fired boiler, and construction of a new urea plant.</t>
  </si>
  <si>
    <t>Process Heaters (Existing)</t>
  </si>
  <si>
    <t>OK-0168</t>
  </si>
  <si>
    <t>SEMINOLE GNRTNG STA</t>
  </si>
  <si>
    <t>O G AND E</t>
  </si>
  <si>
    <t>SEMINOLE</t>
  </si>
  <si>
    <t>ROBERT BENHAM</t>
  </si>
  <si>
    <t>405-553-3221</t>
  </si>
  <si>
    <t>BENHAMRF@OGE.COM</t>
  </si>
  <si>
    <t>2010-594-C(M-2)PSD</t>
  </si>
  <si>
    <t>133-00003</t>
  </si>
  <si>
    <t>01/21/2015 &amp;nbsp;ACT</t>
  </si>
  <si>
    <t>05/05/2015 &amp;nbsp;ACT</t>
  </si>
  <si>
    <t>The Seminole facility consists of three (3) natural gas fired Babcock and Wilcox El-Paso type boilers capable of producing steam.  The thermodynamic energy in the steam is converted to mechanical energy and then to electrical energy by the steam turbine/generator unit capable of producing  electricity.</t>
  </si>
  <si>
    <t>OG&amp;E has requested a construction permit to implement the controls and emission limits required by the Best Available Retrofit Technology (BART) program. The modifications include retrofitting all three boilers (Units 1, 2, &amp; 3).</t>
  </si>
  <si>
    <t>NATURAL GAS-FIRED BOILER (&amp;gt;250MMBTUH)</t>
  </si>
  <si>
    <t>BART retrofit of LNB (Low-NOx Burners) and FGR (Flue Gas Recirculation) on all 3 units - 5480,5480,&amp; 5496 MMBTUH. Throughput is for all 3 boilers combined. The LB/MMBTU emission limit is the same for each boiler.</t>
  </si>
  <si>
    <t>The emission limit is the same for each of the 3 boilers: 0.465 LB/MMBTU 30-day rolling average.</t>
  </si>
  <si>
    <t>TX</t>
  </si>
  <si>
    <t>TX001</t>
  </si>
  <si>
    <t>TEXAS  COMMISSION ON ENVIRONMENTAL QUALITY (TCEQ)</t>
  </si>
  <si>
    <t>MS. ANNE INMAN</t>
  </si>
  <si>
    <t>(512) 239-1267</t>
  </si>
  <si>
    <t>anne.inman@tceq.texas.gov</t>
  </si>
  <si>
    <t>TX-0650</t>
  </si>
  <si>
    <t>DIRECT REDUCED IRON AND HOT BRIQUETTING FACILITY</t>
  </si>
  <si>
    <t>VOESTALPINE TEXAS LLC</t>
  </si>
  <si>
    <t>SAN PATRICIO</t>
  </si>
  <si>
    <t>MATTHIAS  PASTL</t>
  </si>
  <si>
    <t>361-452-0746</t>
  </si>
  <si>
    <t>Dois Webb, Phone: 512-239-1575 e-mail: dois.webb@tceq.texas.gov</t>
  </si>
  <si>
    <t>108113/PSDTX1344</t>
  </si>
  <si>
    <t>02/05/2013 &amp;nbsp;ACT</t>
  </si>
  <si>
    <t>03/18/2014 &amp;nbsp;ACT</t>
  </si>
  <si>
    <t>Converts iron ore pellets into iron briquettes</t>
  </si>
  <si>
    <t>GAS REFORMER</t>
  </si>
  <si>
    <t>NSPS , NESHAP , MACT , SIP</t>
  </si>
  <si>
    <t>WY-0074</t>
  </si>
  <si>
    <t>GREEN RIVER SODA ASH PLANT</t>
  </si>
  <si>
    <t>SOLVAY CHEMICALS</t>
  </si>
  <si>
    <t>SWEETWATER</t>
  </si>
  <si>
    <t>WY</t>
  </si>
  <si>
    <t>TIM BROWN</t>
  </si>
  <si>
    <t>TIM.BROWN@SOLVAY.COM</t>
  </si>
  <si>
    <t>WY001</t>
  </si>
  <si>
    <t>WYOMING AIR QUAL DIVISION, AIR QUALITY</t>
  </si>
  <si>
    <t>MR. ANDREW KEYFAUVER</t>
  </si>
  <si>
    <t>(307)777-7340</t>
  </si>
  <si>
    <t>andrew.keyfauver@wyo.gov</t>
  </si>
  <si>
    <t>MD-13083</t>
  </si>
  <si>
    <t>08/06/2013 &amp;nbsp;ACT</t>
  </si>
  <si>
    <t>11/18/2013 &amp;nbsp;ACT</t>
  </si>
  <si>
    <t>Trona Mine and Refinery</t>
  </si>
  <si>
    <t>Installation of a 254 million British thermal unit per hour (MMBtu/hr) natural gas fired package boiler to provide steam and heat to the facilities production processes, installation of a clear liquor heat exchanger, and other minor operational and equipment changes to debottleneck production.</t>
  </si>
  <si>
    <t>Natural Gas Package Boiler</t>
  </si>
  <si>
    <t>30-DAY ROLLING</t>
  </si>
  <si>
    <t>good combustion practices and clean fuels</t>
  </si>
  <si>
    <t>Good Combustion Practices and clean fuels</t>
  </si>
  <si>
    <t>12-Month Rolling Average</t>
  </si>
  <si>
    <t>lb/MMBTU</t>
  </si>
  <si>
    <t>min</t>
  </si>
  <si>
    <t>max</t>
  </si>
  <si>
    <t>avg</t>
  </si>
  <si>
    <t>median</t>
  </si>
  <si>
    <t>mode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</si>
</sst>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
    <numFmt numFmtId="165" formatCode="0.000"/>
  </numFmts>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
    <xf numFmtId="0" fontId="0" fillId="0" borderId="0" xfId="0"/>
    <xf numFmtId="0" fontId="0" fillId="0" borderId="0" xfId="0" applyAlignment="1"/>
    <xf numFmtId="14" fontId="0" fillId="0" borderId="0" xfId="0" applyNumberFormat="1" applyAlignment="1"/>
    <xf numFmtId="0" fontId="16" fillId="0" borderId="0" xfId="0" applyFont="1" applyAlignment="1"/>
    <xf numFmtId="0" fontId="0" fillId="33" borderId="0" xfId="0" applyFill="1" applyAlignment="1"/>
    <xf numFmtId="0" fontId="16" fillId="33" borderId="0" xfId="0" applyFont="1" applyFill="1" applyAlignment="1"/>
    <xf numFmtId="164" fontId="0" fillId="0" borderId="0" xfId="0" applyNumberFormat="1"/>
    <xf numFmtId="165" fontId="0" fillId="0" borderId="0" xfId="0" applyNumberFormat="1"/>
    <xf numFmtId="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43"/>
  <sheetViews>
    <sheetView tabSelected="1" workbookViewId="0">
      <pane ySplit="1" topLeftCell="A11" activePane="bottomLeft" state="frozen"/>
      <selection pane="bottomLeft" activeCell="AD23" sqref="AD23"/>
    </sheetView>
  </sheetViews>
  <sheetFormatPr defaultRowHeight="15" x14ac:dyDescent="0.25"/>
  <cols>
    <col min="1" max="2" width="9.140625" style="1"/>
    <col min="3" max="22" width="0" style="1" hidden="1" customWidth="1"/>
    <col min="23" max="25" width="9.140625" style="1"/>
    <col min="26" max="27" width="0" style="1" hidden="1" customWidth="1"/>
    <col min="28" max="31" width="9.140625" style="1"/>
    <col min="32" max="32" width="15.5703125" style="1" customWidth="1"/>
    <col min="33" max="35" width="9.140625" style="1"/>
    <col min="36" max="36" width="25.42578125" style="1" customWidth="1"/>
    <col min="37" max="39" width="0" style="1" hidden="1" customWidth="1"/>
    <col min="40" max="40" width="9.140625" style="1"/>
    <col min="41" max="41" width="44.42578125" style="1" customWidth="1"/>
    <col min="42" max="42" width="9.140625" style="3"/>
    <col min="43" max="43" width="16.7109375" style="3" customWidth="1"/>
    <col min="44" max="44" width="9.140625" style="1"/>
    <col min="45" max="45" width="12" style="1" customWidth="1"/>
    <col min="46" max="46" width="12.42578125" style="1" customWidth="1"/>
    <col min="47" max="55" width="9.140625" style="1"/>
    <col min="56" max="59" width="0" style="1" hidden="1" customWidth="1"/>
    <col min="60" max="16384" width="9.140625" style="1"/>
  </cols>
  <sheetData>
    <row r="1" spans="1:6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3" t="s">
        <v>41</v>
      </c>
      <c r="AQ1" s="3"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25">
      <c r="A2" s="1" t="s">
        <v>511</v>
      </c>
      <c r="B2" s="1" t="s">
        <v>512</v>
      </c>
      <c r="C2" s="1" t="s">
        <v>513</v>
      </c>
      <c r="D2" s="1" t="s">
        <v>514</v>
      </c>
      <c r="E2" s="1" t="s">
        <v>515</v>
      </c>
      <c r="F2" s="1">
        <v>58481</v>
      </c>
      <c r="G2" s="1" t="s">
        <v>63</v>
      </c>
      <c r="H2" s="1" t="s">
        <v>516</v>
      </c>
      <c r="J2" s="1" t="s">
        <v>517</v>
      </c>
      <c r="K2" s="1">
        <v>8</v>
      </c>
      <c r="L2" s="1" t="s">
        <v>518</v>
      </c>
      <c r="M2" s="1" t="s">
        <v>519</v>
      </c>
      <c r="N2" s="1" t="s">
        <v>520</v>
      </c>
      <c r="O2" s="1" t="s">
        <v>521</v>
      </c>
      <c r="P2" s="1" t="s">
        <v>522</v>
      </c>
      <c r="R2" s="1" t="s">
        <v>523</v>
      </c>
      <c r="S2" s="1">
        <v>2873</v>
      </c>
      <c r="T2" s="1">
        <v>325311</v>
      </c>
      <c r="U2" s="1" t="s">
        <v>140</v>
      </c>
      <c r="V2" s="1" t="s">
        <v>524</v>
      </c>
      <c r="W2" s="1" t="s">
        <v>525</v>
      </c>
      <c r="X2" s="2">
        <v>41936</v>
      </c>
      <c r="Y2" s="2">
        <v>42914</v>
      </c>
      <c r="Z2" s="1" t="s">
        <v>76</v>
      </c>
      <c r="AA2" s="1" t="s">
        <v>526</v>
      </c>
      <c r="AB2" s="1" t="s">
        <v>527</v>
      </c>
      <c r="AD2" s="1" t="s">
        <v>529</v>
      </c>
      <c r="AE2" s="1">
        <v>11.31</v>
      </c>
      <c r="AF2" s="1" t="s">
        <v>166</v>
      </c>
      <c r="AG2" s="1">
        <v>788</v>
      </c>
      <c r="AH2" s="1" t="s">
        <v>80</v>
      </c>
      <c r="AJ2" s="1" t="s">
        <v>87</v>
      </c>
      <c r="AK2" s="1" t="s">
        <v>81</v>
      </c>
      <c r="AL2" s="1" t="s">
        <v>88</v>
      </c>
      <c r="AM2" s="1" t="s">
        <v>89</v>
      </c>
      <c r="AN2" s="1" t="s">
        <v>93</v>
      </c>
      <c r="AO2" s="1" t="s">
        <v>530</v>
      </c>
      <c r="AP2" s="3">
        <v>2.1000000000000001E-2</v>
      </c>
      <c r="AQ2" s="3" t="s">
        <v>83</v>
      </c>
      <c r="AR2" s="1" t="s">
        <v>161</v>
      </c>
      <c r="AS2" s="1" t="s">
        <v>85</v>
      </c>
      <c r="AU2" s="1" t="s">
        <v>86</v>
      </c>
      <c r="AV2" s="1">
        <v>0</v>
      </c>
      <c r="AW2" s="1" t="s">
        <v>86</v>
      </c>
      <c r="AX2" s="1">
        <v>0</v>
      </c>
      <c r="BA2" s="1">
        <v>0</v>
      </c>
      <c r="BD2" s="1">
        <v>0</v>
      </c>
      <c r="BE2" s="1">
        <v>0</v>
      </c>
      <c r="BF2" s="1" t="s">
        <v>82</v>
      </c>
    </row>
    <row r="3" spans="1:60" x14ac:dyDescent="0.25">
      <c r="A3" s="1" t="s">
        <v>380</v>
      </c>
      <c r="B3" s="1" t="s">
        <v>381</v>
      </c>
      <c r="C3" s="1" t="s">
        <v>381</v>
      </c>
      <c r="D3" s="1" t="s">
        <v>382</v>
      </c>
      <c r="E3" s="1" t="s">
        <v>359</v>
      </c>
      <c r="F3" s="1">
        <v>47501</v>
      </c>
      <c r="G3" s="1" t="s">
        <v>63</v>
      </c>
      <c r="H3" s="1" t="s">
        <v>383</v>
      </c>
      <c r="I3" s="1">
        <v>8122572759</v>
      </c>
      <c r="J3" s="1" t="s">
        <v>384</v>
      </c>
      <c r="K3" s="1">
        <v>5</v>
      </c>
      <c r="L3" s="1" t="s">
        <v>361</v>
      </c>
      <c r="M3" s="1" t="s">
        <v>362</v>
      </c>
      <c r="N3" s="1" t="s">
        <v>363</v>
      </c>
      <c r="O3" s="1" t="s">
        <v>364</v>
      </c>
      <c r="P3" s="1" t="s">
        <v>365</v>
      </c>
      <c r="Q3" s="1" t="s">
        <v>385</v>
      </c>
      <c r="R3" s="1" t="s">
        <v>386</v>
      </c>
      <c r="S3" s="1">
        <v>2046</v>
      </c>
      <c r="T3" s="1">
        <v>311221</v>
      </c>
      <c r="U3" s="1">
        <v>110041204265</v>
      </c>
      <c r="V3" s="1" t="s">
        <v>387</v>
      </c>
      <c r="W3" s="1" t="s">
        <v>388</v>
      </c>
      <c r="X3" s="2">
        <v>42425</v>
      </c>
      <c r="Y3" s="2">
        <v>42557</v>
      </c>
      <c r="Z3" s="1" t="s">
        <v>95</v>
      </c>
      <c r="AA3" s="1" t="s">
        <v>389</v>
      </c>
      <c r="AB3" s="1" t="s">
        <v>390</v>
      </c>
      <c r="AD3" s="1" t="s">
        <v>393</v>
      </c>
      <c r="AE3" s="1">
        <v>11.31</v>
      </c>
      <c r="AF3" s="1" t="s">
        <v>114</v>
      </c>
      <c r="AG3" s="1">
        <v>271</v>
      </c>
      <c r="AH3" s="1" t="s">
        <v>80</v>
      </c>
      <c r="AI3" s="1" t="s">
        <v>394</v>
      </c>
      <c r="AJ3" s="1" t="s">
        <v>87</v>
      </c>
      <c r="AK3" s="1" t="s">
        <v>81</v>
      </c>
      <c r="AL3" s="1" t="s">
        <v>88</v>
      </c>
      <c r="AM3" s="1" t="s">
        <v>89</v>
      </c>
      <c r="AN3" s="1" t="s">
        <v>93</v>
      </c>
      <c r="AO3" s="1" t="s">
        <v>160</v>
      </c>
      <c r="AP3" s="3">
        <v>3.6499999999999998E-2</v>
      </c>
      <c r="AQ3" s="3" t="s">
        <v>83</v>
      </c>
      <c r="AS3" s="1" t="s">
        <v>85</v>
      </c>
      <c r="AV3" s="1">
        <v>0</v>
      </c>
      <c r="AX3" s="1">
        <v>9.89</v>
      </c>
      <c r="AY3" s="1" t="s">
        <v>94</v>
      </c>
      <c r="BA3" s="1">
        <v>0</v>
      </c>
      <c r="BD3" s="1">
        <v>0</v>
      </c>
      <c r="BE3" s="1">
        <v>0</v>
      </c>
      <c r="BF3" s="1" t="s">
        <v>82</v>
      </c>
    </row>
    <row r="4" spans="1:60" x14ac:dyDescent="0.25">
      <c r="A4" s="1" t="s">
        <v>531</v>
      </c>
      <c r="B4" s="1" t="s">
        <v>532</v>
      </c>
      <c r="C4" s="1" t="s">
        <v>533</v>
      </c>
      <c r="D4" s="1" t="s">
        <v>534</v>
      </c>
      <c r="E4" s="1" t="s">
        <v>515</v>
      </c>
      <c r="F4" s="1">
        <v>58203</v>
      </c>
      <c r="G4" s="1" t="s">
        <v>63</v>
      </c>
      <c r="H4" s="1" t="s">
        <v>535</v>
      </c>
      <c r="J4" s="1" t="s">
        <v>536</v>
      </c>
      <c r="K4" s="1">
        <v>8</v>
      </c>
      <c r="L4" s="1" t="s">
        <v>518</v>
      </c>
      <c r="M4" s="1" t="s">
        <v>519</v>
      </c>
      <c r="N4" s="1" t="s">
        <v>520</v>
      </c>
      <c r="O4" s="1" t="s">
        <v>521</v>
      </c>
      <c r="P4" s="1" t="s">
        <v>522</v>
      </c>
      <c r="R4" s="1" t="s">
        <v>537</v>
      </c>
      <c r="S4" s="1">
        <v>2873</v>
      </c>
      <c r="T4" s="1">
        <v>325311</v>
      </c>
      <c r="V4" s="1" t="s">
        <v>538</v>
      </c>
      <c r="W4" s="1" t="s">
        <v>539</v>
      </c>
      <c r="X4" s="2">
        <v>42240</v>
      </c>
      <c r="Y4" s="2">
        <v>42240</v>
      </c>
      <c r="Z4" s="1" t="s">
        <v>76</v>
      </c>
      <c r="AA4" s="1" t="s">
        <v>540</v>
      </c>
      <c r="AB4" s="1" t="s">
        <v>541</v>
      </c>
      <c r="AD4" s="1" t="s">
        <v>542</v>
      </c>
      <c r="AE4" s="1">
        <v>11.31</v>
      </c>
      <c r="AF4" s="1" t="s">
        <v>166</v>
      </c>
      <c r="AG4" s="1">
        <v>1006</v>
      </c>
      <c r="AH4" s="1" t="s">
        <v>80</v>
      </c>
      <c r="AJ4" s="1" t="s">
        <v>87</v>
      </c>
      <c r="AK4" s="1" t="s">
        <v>81</v>
      </c>
      <c r="AL4" s="1" t="s">
        <v>88</v>
      </c>
      <c r="AM4" s="1" t="s">
        <v>89</v>
      </c>
      <c r="AN4" s="1" t="s">
        <v>93</v>
      </c>
      <c r="AO4" s="1" t="s">
        <v>122</v>
      </c>
      <c r="AP4" s="3">
        <v>1.9400000000000001E-2</v>
      </c>
      <c r="AQ4" s="3" t="s">
        <v>440</v>
      </c>
      <c r="AR4" s="1" t="s">
        <v>161</v>
      </c>
      <c r="AS4" s="1" t="s">
        <v>85</v>
      </c>
      <c r="AU4" s="1" t="s">
        <v>86</v>
      </c>
      <c r="AV4" s="1">
        <v>0</v>
      </c>
      <c r="AW4" s="1" t="s">
        <v>86</v>
      </c>
      <c r="AX4" s="1">
        <v>0</v>
      </c>
      <c r="BA4" s="1">
        <v>0</v>
      </c>
      <c r="BD4" s="1">
        <v>0</v>
      </c>
      <c r="BE4" s="1">
        <v>0</v>
      </c>
      <c r="BF4" s="1" t="s">
        <v>82</v>
      </c>
    </row>
    <row r="5" spans="1:60" x14ac:dyDescent="0.25">
      <c r="A5" s="1" t="s">
        <v>531</v>
      </c>
      <c r="B5" s="1" t="s">
        <v>532</v>
      </c>
      <c r="C5" s="1" t="s">
        <v>533</v>
      </c>
      <c r="D5" s="1" t="s">
        <v>534</v>
      </c>
      <c r="E5" s="1" t="s">
        <v>515</v>
      </c>
      <c r="F5" s="1">
        <v>58203</v>
      </c>
      <c r="G5" s="1" t="s">
        <v>63</v>
      </c>
      <c r="H5" s="1" t="s">
        <v>535</v>
      </c>
      <c r="J5" s="1" t="s">
        <v>536</v>
      </c>
      <c r="K5" s="1">
        <v>8</v>
      </c>
      <c r="L5" s="1" t="s">
        <v>518</v>
      </c>
      <c r="M5" s="1" t="s">
        <v>519</v>
      </c>
      <c r="N5" s="1" t="s">
        <v>520</v>
      </c>
      <c r="O5" s="1" t="s">
        <v>521</v>
      </c>
      <c r="P5" s="1" t="s">
        <v>522</v>
      </c>
      <c r="R5" s="1" t="s">
        <v>537</v>
      </c>
      <c r="S5" s="1">
        <v>2873</v>
      </c>
      <c r="T5" s="1">
        <v>325311</v>
      </c>
      <c r="V5" s="1" t="s">
        <v>538</v>
      </c>
      <c r="W5" s="1" t="s">
        <v>539</v>
      </c>
      <c r="X5" s="2">
        <v>42240</v>
      </c>
      <c r="Y5" s="2">
        <v>42240</v>
      </c>
      <c r="Z5" s="1" t="s">
        <v>76</v>
      </c>
      <c r="AA5" s="1" t="s">
        <v>540</v>
      </c>
      <c r="AB5" s="1" t="s">
        <v>541</v>
      </c>
      <c r="AD5" s="1" t="s">
        <v>278</v>
      </c>
      <c r="AE5" s="1">
        <v>11.31</v>
      </c>
      <c r="AF5" s="1" t="s">
        <v>166</v>
      </c>
      <c r="AG5" s="1">
        <v>187.5</v>
      </c>
      <c r="AH5" s="1" t="s">
        <v>80</v>
      </c>
      <c r="AI5" s="1" t="s">
        <v>543</v>
      </c>
      <c r="AJ5" s="1" t="s">
        <v>87</v>
      </c>
      <c r="AK5" s="1" t="s">
        <v>81</v>
      </c>
      <c r="AL5" s="1" t="s">
        <v>88</v>
      </c>
      <c r="AM5" s="1" t="s">
        <v>89</v>
      </c>
      <c r="AN5" s="1" t="s">
        <v>93</v>
      </c>
      <c r="AO5" s="1" t="s">
        <v>122</v>
      </c>
      <c r="AP5" s="3">
        <v>3.5999999999999997E-2</v>
      </c>
      <c r="AQ5" s="3" t="s">
        <v>440</v>
      </c>
      <c r="AR5" s="1" t="s">
        <v>395</v>
      </c>
      <c r="AS5" s="1" t="s">
        <v>85</v>
      </c>
      <c r="AU5" s="1" t="s">
        <v>86</v>
      </c>
      <c r="AV5" s="1">
        <v>0</v>
      </c>
      <c r="AW5" s="1" t="s">
        <v>86</v>
      </c>
      <c r="AX5" s="1">
        <v>0</v>
      </c>
      <c r="BA5" s="1">
        <v>0</v>
      </c>
      <c r="BD5" s="1">
        <v>0</v>
      </c>
      <c r="BE5" s="1">
        <v>0</v>
      </c>
      <c r="BF5" s="1" t="s">
        <v>82</v>
      </c>
    </row>
    <row r="6" spans="1:60" x14ac:dyDescent="0.25">
      <c r="A6" s="1" t="s">
        <v>481</v>
      </c>
      <c r="B6" s="1" t="s">
        <v>482</v>
      </c>
      <c r="C6" s="1" t="s">
        <v>483</v>
      </c>
      <c r="D6" s="1" t="s">
        <v>409</v>
      </c>
      <c r="E6" s="1" t="s">
        <v>396</v>
      </c>
      <c r="F6" s="1">
        <v>70079</v>
      </c>
      <c r="G6" s="1" t="s">
        <v>63</v>
      </c>
      <c r="H6" s="1" t="s">
        <v>484</v>
      </c>
      <c r="I6" s="1" t="s">
        <v>485</v>
      </c>
      <c r="K6" s="1">
        <v>6</v>
      </c>
      <c r="L6" s="1" t="s">
        <v>397</v>
      </c>
      <c r="M6" s="1" t="s">
        <v>398</v>
      </c>
      <c r="N6" s="1" t="s">
        <v>399</v>
      </c>
      <c r="O6" s="1" t="s">
        <v>400</v>
      </c>
      <c r="P6" s="1" t="s">
        <v>401</v>
      </c>
      <c r="Q6" s="1" t="s">
        <v>480</v>
      </c>
      <c r="R6" s="1" t="s">
        <v>486</v>
      </c>
      <c r="S6" s="1">
        <v>2911</v>
      </c>
      <c r="T6" s="1">
        <v>324199</v>
      </c>
      <c r="U6" s="1">
        <v>110000448659</v>
      </c>
      <c r="V6" s="1" t="s">
        <v>487</v>
      </c>
      <c r="W6" s="1" t="s">
        <v>488</v>
      </c>
      <c r="X6" s="2">
        <v>42818</v>
      </c>
      <c r="Y6" s="2">
        <v>42853</v>
      </c>
      <c r="Z6" s="1" t="s">
        <v>95</v>
      </c>
      <c r="AB6" s="1" t="s">
        <v>489</v>
      </c>
      <c r="AD6" s="1" t="s">
        <v>490</v>
      </c>
      <c r="AE6" s="1">
        <v>11.31</v>
      </c>
      <c r="AF6" s="1" t="s">
        <v>491</v>
      </c>
      <c r="AG6" s="1">
        <v>0</v>
      </c>
      <c r="AJ6" s="1" t="s">
        <v>87</v>
      </c>
      <c r="AK6" s="1" t="s">
        <v>81</v>
      </c>
      <c r="AL6" s="1" t="s">
        <v>88</v>
      </c>
      <c r="AM6" s="1" t="s">
        <v>89</v>
      </c>
      <c r="AN6" s="1" t="s">
        <v>93</v>
      </c>
      <c r="AO6" s="1" t="s">
        <v>309</v>
      </c>
      <c r="AP6" s="3">
        <v>0.08</v>
      </c>
      <c r="AQ6" s="3" t="s">
        <v>440</v>
      </c>
      <c r="AR6" s="1" t="s">
        <v>492</v>
      </c>
      <c r="AS6" s="1" t="s">
        <v>85</v>
      </c>
      <c r="AU6" s="1" t="s">
        <v>86</v>
      </c>
      <c r="AV6" s="1">
        <v>0</v>
      </c>
      <c r="AW6" s="1" t="s">
        <v>86</v>
      </c>
      <c r="AX6" s="1">
        <v>0</v>
      </c>
      <c r="BA6" s="1">
        <v>0</v>
      </c>
      <c r="BD6" s="1">
        <v>0</v>
      </c>
      <c r="BE6" s="1">
        <v>0</v>
      </c>
      <c r="BF6" s="1" t="s">
        <v>82</v>
      </c>
    </row>
    <row r="7" spans="1:60" x14ac:dyDescent="0.25">
      <c r="A7" s="1" t="s">
        <v>245</v>
      </c>
      <c r="B7" s="1" t="s">
        <v>246</v>
      </c>
      <c r="C7" s="1" t="s">
        <v>246</v>
      </c>
      <c r="D7" s="1" t="s">
        <v>247</v>
      </c>
      <c r="E7" s="1" t="s">
        <v>239</v>
      </c>
      <c r="F7" s="1">
        <v>52658</v>
      </c>
      <c r="G7" s="1" t="s">
        <v>63</v>
      </c>
      <c r="H7" s="1" t="s">
        <v>248</v>
      </c>
      <c r="I7" s="1" t="s">
        <v>249</v>
      </c>
      <c r="J7" s="1" t="s">
        <v>250</v>
      </c>
      <c r="K7" s="1">
        <v>7</v>
      </c>
      <c r="L7" s="1" t="s">
        <v>240</v>
      </c>
      <c r="M7" s="1" t="s">
        <v>241</v>
      </c>
      <c r="N7" s="1" t="s">
        <v>164</v>
      </c>
      <c r="O7" s="1" t="s">
        <v>242</v>
      </c>
      <c r="P7" s="1" t="s">
        <v>243</v>
      </c>
      <c r="Q7" s="1" t="s">
        <v>251</v>
      </c>
      <c r="R7" s="1" t="s">
        <v>252</v>
      </c>
      <c r="S7" s="1">
        <v>2873</v>
      </c>
      <c r="T7" s="1">
        <v>325311</v>
      </c>
      <c r="U7" s="1">
        <v>110054890392</v>
      </c>
      <c r="V7" s="1" t="s">
        <v>253</v>
      </c>
      <c r="W7" s="1" t="s">
        <v>254</v>
      </c>
      <c r="X7" s="2">
        <v>41214</v>
      </c>
      <c r="Y7" s="2">
        <v>41499</v>
      </c>
      <c r="Z7" s="1" t="s">
        <v>76</v>
      </c>
      <c r="AA7" s="1" t="s">
        <v>255</v>
      </c>
      <c r="AB7" s="1" t="s">
        <v>256</v>
      </c>
      <c r="AC7" s="1" t="s">
        <v>257</v>
      </c>
      <c r="AD7" s="1" t="s">
        <v>262</v>
      </c>
      <c r="AE7" s="1">
        <v>11.31</v>
      </c>
      <c r="AF7" s="1" t="s">
        <v>167</v>
      </c>
      <c r="AG7" s="1">
        <v>472.4</v>
      </c>
      <c r="AH7" s="1" t="s">
        <v>80</v>
      </c>
      <c r="AJ7" s="1" t="s">
        <v>87</v>
      </c>
      <c r="AK7" s="1" t="s">
        <v>139</v>
      </c>
      <c r="AL7" s="1" t="s">
        <v>88</v>
      </c>
      <c r="AM7" s="1" t="s">
        <v>89</v>
      </c>
      <c r="AN7" s="1" t="s">
        <v>93</v>
      </c>
      <c r="AO7" s="1" t="s">
        <v>258</v>
      </c>
      <c r="AP7" s="3">
        <v>1.2999999999999999E-3</v>
      </c>
      <c r="AQ7" s="3" t="s">
        <v>83</v>
      </c>
      <c r="AR7" s="1" t="s">
        <v>259</v>
      </c>
      <c r="AS7" s="1" t="s">
        <v>85</v>
      </c>
      <c r="AU7" s="1" t="s">
        <v>86</v>
      </c>
      <c r="AV7" s="1">
        <v>0</v>
      </c>
      <c r="AW7" s="1" t="s">
        <v>86</v>
      </c>
      <c r="AX7" s="1">
        <v>0.56999999999999995</v>
      </c>
      <c r="AY7" s="1" t="s">
        <v>263</v>
      </c>
      <c r="AZ7" s="1" t="s">
        <v>261</v>
      </c>
      <c r="BA7" s="1">
        <v>0</v>
      </c>
      <c r="BD7" s="1">
        <v>0</v>
      </c>
      <c r="BE7" s="1">
        <v>0</v>
      </c>
      <c r="BF7" s="1" t="s">
        <v>82</v>
      </c>
    </row>
    <row r="8" spans="1:60" x14ac:dyDescent="0.25">
      <c r="A8" s="1" t="s">
        <v>188</v>
      </c>
      <c r="B8" s="1" t="s">
        <v>189</v>
      </c>
      <c r="D8" s="1" t="s">
        <v>190</v>
      </c>
      <c r="E8" s="1" t="s">
        <v>191</v>
      </c>
      <c r="F8" s="1">
        <v>33616</v>
      </c>
      <c r="G8" s="1" t="s">
        <v>63</v>
      </c>
      <c r="K8" s="1">
        <v>4</v>
      </c>
      <c r="L8" s="1" t="s">
        <v>192</v>
      </c>
      <c r="M8" s="1" t="s">
        <v>193</v>
      </c>
      <c r="N8" s="1" t="s">
        <v>194</v>
      </c>
      <c r="O8" s="1" t="s">
        <v>195</v>
      </c>
      <c r="P8" s="1" t="s">
        <v>196</v>
      </c>
      <c r="R8" s="1" t="s">
        <v>197</v>
      </c>
      <c r="S8" s="1">
        <v>4923</v>
      </c>
      <c r="T8" s="1">
        <v>213112</v>
      </c>
      <c r="U8" s="1">
        <v>110029520141</v>
      </c>
      <c r="V8" s="1" t="s">
        <v>165</v>
      </c>
      <c r="W8" s="1" t="s">
        <v>198</v>
      </c>
      <c r="X8" s="2">
        <v>40942</v>
      </c>
      <c r="Y8" s="2">
        <v>43182</v>
      </c>
      <c r="Z8" s="1" t="s">
        <v>76</v>
      </c>
      <c r="AB8" s="1" t="s">
        <v>199</v>
      </c>
      <c r="AD8" s="1" t="s">
        <v>200</v>
      </c>
      <c r="AE8" s="1">
        <v>11.31</v>
      </c>
      <c r="AF8" s="1" t="s">
        <v>167</v>
      </c>
      <c r="AG8" s="1">
        <v>0</v>
      </c>
      <c r="AJ8" s="1" t="s">
        <v>87</v>
      </c>
      <c r="AK8" s="1" t="s">
        <v>202</v>
      </c>
      <c r="AL8" s="1" t="s">
        <v>88</v>
      </c>
      <c r="AM8" s="1" t="s">
        <v>89</v>
      </c>
      <c r="AN8" s="1" t="s">
        <v>93</v>
      </c>
      <c r="AO8" s="1" t="s">
        <v>122</v>
      </c>
      <c r="AP8" s="3">
        <v>1.4999999999999999E-2</v>
      </c>
      <c r="AQ8" s="3" t="s">
        <v>83</v>
      </c>
      <c r="AR8" s="1" t="s">
        <v>201</v>
      </c>
      <c r="AS8" s="1" t="s">
        <v>85</v>
      </c>
      <c r="AU8" s="1" t="s">
        <v>86</v>
      </c>
      <c r="AV8" s="1">
        <v>0</v>
      </c>
      <c r="AW8" s="1" t="s">
        <v>86</v>
      </c>
      <c r="AX8" s="1">
        <v>0</v>
      </c>
      <c r="BA8" s="1">
        <v>0</v>
      </c>
      <c r="BD8" s="1">
        <v>0</v>
      </c>
      <c r="BE8" s="1">
        <v>0</v>
      </c>
      <c r="BF8" s="1" t="s">
        <v>82</v>
      </c>
    </row>
    <row r="9" spans="1:60" x14ac:dyDescent="0.25">
      <c r="A9" s="1" t="s">
        <v>338</v>
      </c>
      <c r="B9" s="1" t="s">
        <v>339</v>
      </c>
      <c r="C9" s="1" t="s">
        <v>339</v>
      </c>
      <c r="D9" s="1" t="s">
        <v>340</v>
      </c>
      <c r="E9" s="1" t="s">
        <v>341</v>
      </c>
      <c r="F9" s="1">
        <v>60601</v>
      </c>
      <c r="G9" s="1" t="s">
        <v>63</v>
      </c>
      <c r="H9" s="1" t="s">
        <v>342</v>
      </c>
      <c r="I9" s="1" t="s">
        <v>343</v>
      </c>
      <c r="J9" s="1" t="s">
        <v>344</v>
      </c>
      <c r="K9" s="1">
        <v>5</v>
      </c>
      <c r="L9" s="1" t="s">
        <v>345</v>
      </c>
      <c r="M9" s="1" t="s">
        <v>346</v>
      </c>
      <c r="N9" s="1" t="s">
        <v>347</v>
      </c>
      <c r="O9" s="1" t="s">
        <v>348</v>
      </c>
      <c r="P9" s="1" t="s">
        <v>349</v>
      </c>
      <c r="Q9" s="1" t="s">
        <v>350</v>
      </c>
      <c r="R9" s="1">
        <v>13060007</v>
      </c>
      <c r="S9" s="1">
        <v>2873</v>
      </c>
      <c r="T9" s="1">
        <v>325311</v>
      </c>
      <c r="U9" s="1">
        <v>110055568522</v>
      </c>
      <c r="V9" s="1" t="s">
        <v>351</v>
      </c>
      <c r="W9" s="1" t="s">
        <v>352</v>
      </c>
      <c r="X9" s="2">
        <v>41997</v>
      </c>
      <c r="Y9" s="2">
        <v>42495</v>
      </c>
      <c r="Z9" s="1" t="s">
        <v>76</v>
      </c>
      <c r="AA9" s="1" t="s">
        <v>353</v>
      </c>
      <c r="AB9" s="1" t="s">
        <v>354</v>
      </c>
      <c r="AD9" s="1" t="s">
        <v>293</v>
      </c>
      <c r="AE9" s="1">
        <v>11.31</v>
      </c>
      <c r="AF9" s="1" t="s">
        <v>167</v>
      </c>
      <c r="AG9" s="1">
        <v>864</v>
      </c>
      <c r="AH9" s="1" t="s">
        <v>80</v>
      </c>
      <c r="AJ9" s="1" t="s">
        <v>87</v>
      </c>
      <c r="AK9" s="1" t="s">
        <v>81</v>
      </c>
      <c r="AL9" s="1" t="s">
        <v>88</v>
      </c>
      <c r="AM9" s="1" t="s">
        <v>89</v>
      </c>
      <c r="AN9" s="1" t="s">
        <v>93</v>
      </c>
      <c r="AO9" s="1" t="s">
        <v>258</v>
      </c>
      <c r="AP9" s="3">
        <v>0.02</v>
      </c>
      <c r="AQ9" s="3" t="s">
        <v>83</v>
      </c>
      <c r="AR9" s="1" t="s">
        <v>355</v>
      </c>
      <c r="AS9" s="1" t="s">
        <v>85</v>
      </c>
      <c r="AU9" s="1" t="s">
        <v>86</v>
      </c>
      <c r="AV9" s="1">
        <v>0</v>
      </c>
      <c r="AW9" s="1" t="s">
        <v>86</v>
      </c>
      <c r="AX9" s="1">
        <v>0</v>
      </c>
      <c r="BA9" s="1">
        <v>0</v>
      </c>
      <c r="BD9" s="1">
        <v>0</v>
      </c>
      <c r="BE9" s="1">
        <v>0</v>
      </c>
      <c r="BF9" s="1" t="s">
        <v>82</v>
      </c>
    </row>
    <row r="10" spans="1:60" x14ac:dyDescent="0.25">
      <c r="A10" s="1" t="s">
        <v>356</v>
      </c>
      <c r="B10" s="1" t="s">
        <v>357</v>
      </c>
      <c r="C10" s="1" t="s">
        <v>357</v>
      </c>
      <c r="D10" s="1" t="s">
        <v>358</v>
      </c>
      <c r="E10" s="1" t="s">
        <v>359</v>
      </c>
      <c r="F10" s="1">
        <v>47635</v>
      </c>
      <c r="G10" s="1" t="s">
        <v>63</v>
      </c>
      <c r="H10" s="1" t="s">
        <v>360</v>
      </c>
      <c r="I10" s="1">
        <v>3174905078</v>
      </c>
      <c r="K10" s="1">
        <v>5</v>
      </c>
      <c r="L10" s="1" t="s">
        <v>361</v>
      </c>
      <c r="M10" s="1" t="s">
        <v>362</v>
      </c>
      <c r="N10" s="1" t="s">
        <v>363</v>
      </c>
      <c r="O10" s="1" t="s">
        <v>364</v>
      </c>
      <c r="P10" s="1" t="s">
        <v>365</v>
      </c>
      <c r="Q10" s="1" t="s">
        <v>366</v>
      </c>
      <c r="R10" s="1" t="s">
        <v>367</v>
      </c>
      <c r="S10" s="1">
        <v>4925</v>
      </c>
      <c r="T10" s="1">
        <v>221210</v>
      </c>
      <c r="U10" s="1">
        <v>110045439888</v>
      </c>
      <c r="V10" s="1" t="s">
        <v>368</v>
      </c>
      <c r="W10" s="1" t="s">
        <v>369</v>
      </c>
      <c r="X10" s="2">
        <v>41502</v>
      </c>
      <c r="Y10" s="2">
        <v>42494</v>
      </c>
      <c r="Z10" s="1" t="s">
        <v>76</v>
      </c>
      <c r="AA10" s="1" t="s">
        <v>370</v>
      </c>
      <c r="AB10" s="1" t="s">
        <v>371</v>
      </c>
      <c r="AC10" s="1" t="s">
        <v>372</v>
      </c>
      <c r="AD10" s="1" t="s">
        <v>373</v>
      </c>
      <c r="AE10" s="1">
        <v>11.31</v>
      </c>
      <c r="AF10" s="1" t="s">
        <v>114</v>
      </c>
      <c r="AG10" s="1">
        <v>408</v>
      </c>
      <c r="AH10" s="1" t="s">
        <v>374</v>
      </c>
      <c r="AI10" s="1" t="s">
        <v>375</v>
      </c>
      <c r="AJ10" s="1" t="s">
        <v>87</v>
      </c>
      <c r="AK10" s="1" t="s">
        <v>81</v>
      </c>
      <c r="AL10" s="1" t="s">
        <v>88</v>
      </c>
      <c r="AM10" s="1" t="s">
        <v>89</v>
      </c>
      <c r="AN10" s="1" t="s">
        <v>93</v>
      </c>
      <c r="AO10" s="1" t="s">
        <v>116</v>
      </c>
      <c r="AP10" s="3">
        <v>3.5999999999999997E-2</v>
      </c>
      <c r="AQ10" s="3" t="s">
        <v>83</v>
      </c>
      <c r="AR10" s="1" t="s">
        <v>376</v>
      </c>
      <c r="AS10" s="1" t="s">
        <v>85</v>
      </c>
      <c r="AU10" s="1" t="s">
        <v>82</v>
      </c>
      <c r="AV10" s="1">
        <v>0</v>
      </c>
      <c r="AX10" s="1">
        <v>0</v>
      </c>
      <c r="BA10" s="1">
        <v>0</v>
      </c>
      <c r="BD10" s="1">
        <v>83800</v>
      </c>
      <c r="BE10" s="1">
        <v>0</v>
      </c>
      <c r="BF10" s="1" t="s">
        <v>82</v>
      </c>
      <c r="BG10" s="1">
        <v>2012</v>
      </c>
      <c r="BH10" s="1" t="s">
        <v>377</v>
      </c>
    </row>
    <row r="11" spans="1:60" x14ac:dyDescent="0.25">
      <c r="A11" s="1" t="s">
        <v>380</v>
      </c>
      <c r="B11" s="1" t="s">
        <v>381</v>
      </c>
      <c r="C11" s="1" t="s">
        <v>381</v>
      </c>
      <c r="D11" s="1" t="s">
        <v>382</v>
      </c>
      <c r="E11" s="1" t="s">
        <v>359</v>
      </c>
      <c r="F11" s="1">
        <v>47501</v>
      </c>
      <c r="G11" s="1" t="s">
        <v>63</v>
      </c>
      <c r="H11" s="1" t="s">
        <v>383</v>
      </c>
      <c r="I11" s="1">
        <v>8122572759</v>
      </c>
      <c r="J11" s="1" t="s">
        <v>384</v>
      </c>
      <c r="K11" s="1">
        <v>5</v>
      </c>
      <c r="L11" s="1" t="s">
        <v>361</v>
      </c>
      <c r="M11" s="1" t="s">
        <v>362</v>
      </c>
      <c r="N11" s="1" t="s">
        <v>363</v>
      </c>
      <c r="O11" s="1" t="s">
        <v>364</v>
      </c>
      <c r="P11" s="1" t="s">
        <v>365</v>
      </c>
      <c r="Q11" s="1" t="s">
        <v>385</v>
      </c>
      <c r="R11" s="1" t="s">
        <v>386</v>
      </c>
      <c r="S11" s="1">
        <v>2046</v>
      </c>
      <c r="T11" s="1">
        <v>311221</v>
      </c>
      <c r="U11" s="1">
        <v>110041204265</v>
      </c>
      <c r="V11" s="1" t="s">
        <v>387</v>
      </c>
      <c r="W11" s="1" t="s">
        <v>388</v>
      </c>
      <c r="X11" s="2">
        <v>42425</v>
      </c>
      <c r="Y11" s="2">
        <v>42557</v>
      </c>
      <c r="Z11" s="1" t="s">
        <v>95</v>
      </c>
      <c r="AA11" s="1" t="s">
        <v>389</v>
      </c>
      <c r="AB11" s="1" t="s">
        <v>390</v>
      </c>
      <c r="AD11" s="1" t="s">
        <v>391</v>
      </c>
      <c r="AE11" s="1">
        <v>11.31</v>
      </c>
      <c r="AF11" s="1" t="s">
        <v>114</v>
      </c>
      <c r="AG11" s="1">
        <v>271</v>
      </c>
      <c r="AH11" s="1" t="s">
        <v>80</v>
      </c>
      <c r="AI11" s="1" t="s">
        <v>392</v>
      </c>
      <c r="AJ11" s="1" t="s">
        <v>87</v>
      </c>
      <c r="AK11" s="1" t="s">
        <v>81</v>
      </c>
      <c r="AL11" s="1" t="s">
        <v>88</v>
      </c>
      <c r="AM11" s="1" t="s">
        <v>89</v>
      </c>
      <c r="AN11" s="1" t="s">
        <v>93</v>
      </c>
      <c r="AO11" s="1" t="s">
        <v>116</v>
      </c>
      <c r="AP11" s="3">
        <v>3.6499999999999998E-2</v>
      </c>
      <c r="AQ11" s="3" t="s">
        <v>83</v>
      </c>
      <c r="AS11" s="1" t="s">
        <v>85</v>
      </c>
      <c r="AU11" s="1" t="s">
        <v>82</v>
      </c>
      <c r="AV11" s="1">
        <v>0</v>
      </c>
      <c r="AW11" s="1" t="s">
        <v>86</v>
      </c>
      <c r="AX11" s="1">
        <v>9.89</v>
      </c>
      <c r="AY11" s="1" t="s">
        <v>94</v>
      </c>
      <c r="BA11" s="1">
        <v>0</v>
      </c>
      <c r="BD11" s="1">
        <v>0</v>
      </c>
      <c r="BE11" s="1">
        <v>0</v>
      </c>
      <c r="BF11" s="1" t="s">
        <v>82</v>
      </c>
    </row>
    <row r="12" spans="1:60" x14ac:dyDescent="0.25">
      <c r="A12" s="1" t="s">
        <v>641</v>
      </c>
      <c r="B12" s="1" t="s">
        <v>642</v>
      </c>
      <c r="C12" s="1" t="s">
        <v>643</v>
      </c>
      <c r="D12" s="1" t="s">
        <v>644</v>
      </c>
      <c r="E12" s="1" t="s">
        <v>645</v>
      </c>
      <c r="F12" s="1">
        <v>82935</v>
      </c>
      <c r="G12" s="1" t="s">
        <v>63</v>
      </c>
      <c r="H12" s="1" t="s">
        <v>646</v>
      </c>
      <c r="I12" s="1">
        <v>3078726570</v>
      </c>
      <c r="J12" s="1" t="s">
        <v>647</v>
      </c>
      <c r="K12" s="1">
        <v>8</v>
      </c>
      <c r="L12" s="1" t="s">
        <v>648</v>
      </c>
      <c r="M12" s="1" t="s">
        <v>649</v>
      </c>
      <c r="N12" s="1" t="s">
        <v>650</v>
      </c>
      <c r="O12" s="1" t="s">
        <v>651</v>
      </c>
      <c r="P12" s="1" t="s">
        <v>652</v>
      </c>
      <c r="R12" s="1" t="s">
        <v>653</v>
      </c>
      <c r="S12" s="1">
        <v>1474</v>
      </c>
      <c r="T12" s="1">
        <v>212391</v>
      </c>
      <c r="U12" s="1">
        <v>110007899248</v>
      </c>
      <c r="V12" s="1" t="s">
        <v>654</v>
      </c>
      <c r="W12" s="1" t="s">
        <v>655</v>
      </c>
      <c r="X12" s="2">
        <v>41596</v>
      </c>
      <c r="Y12" s="2">
        <v>42494</v>
      </c>
      <c r="Z12" s="1" t="s">
        <v>95</v>
      </c>
      <c r="AB12" s="1" t="s">
        <v>656</v>
      </c>
      <c r="AC12" s="1" t="s">
        <v>657</v>
      </c>
      <c r="AD12" s="1" t="s">
        <v>658</v>
      </c>
      <c r="AE12" s="1">
        <v>11.31</v>
      </c>
      <c r="AF12" s="1" t="s">
        <v>79</v>
      </c>
      <c r="AG12" s="1">
        <v>254</v>
      </c>
      <c r="AH12" s="1" t="s">
        <v>80</v>
      </c>
      <c r="AJ12" s="1" t="s">
        <v>87</v>
      </c>
      <c r="AK12" s="1" t="s">
        <v>139</v>
      </c>
      <c r="AL12" s="1" t="s">
        <v>88</v>
      </c>
      <c r="AM12" s="1" t="s">
        <v>89</v>
      </c>
      <c r="AN12" s="1" t="s">
        <v>93</v>
      </c>
      <c r="AO12" s="1" t="s">
        <v>258</v>
      </c>
      <c r="AP12" s="3">
        <v>3.6999999999999998E-2</v>
      </c>
      <c r="AQ12" s="3" t="s">
        <v>83</v>
      </c>
      <c r="AR12" s="1" t="s">
        <v>659</v>
      </c>
      <c r="AS12" s="1" t="s">
        <v>85</v>
      </c>
      <c r="AT12" s="1" t="s">
        <v>244</v>
      </c>
      <c r="AU12" s="1" t="s">
        <v>82</v>
      </c>
      <c r="AV12" s="1">
        <v>0</v>
      </c>
      <c r="AW12" s="1" t="s">
        <v>86</v>
      </c>
      <c r="AX12" s="1">
        <v>9.4</v>
      </c>
      <c r="AY12" s="1" t="s">
        <v>94</v>
      </c>
      <c r="AZ12" s="1" t="s">
        <v>659</v>
      </c>
      <c r="BA12" s="1">
        <v>0</v>
      </c>
      <c r="BD12" s="1">
        <v>0</v>
      </c>
      <c r="BE12" s="1">
        <v>0</v>
      </c>
      <c r="BF12" s="1" t="s">
        <v>82</v>
      </c>
    </row>
    <row r="13" spans="1:60" x14ac:dyDescent="0.25">
      <c r="A13" s="1" t="s">
        <v>455</v>
      </c>
      <c r="B13" s="1" t="s">
        <v>456</v>
      </c>
      <c r="C13" s="1" t="s">
        <v>457</v>
      </c>
      <c r="D13" s="1" t="s">
        <v>458</v>
      </c>
      <c r="E13" s="1" t="s">
        <v>396</v>
      </c>
      <c r="G13" s="1" t="s">
        <v>63</v>
      </c>
      <c r="H13" s="1" t="s">
        <v>459</v>
      </c>
      <c r="I13" s="1" t="s">
        <v>460</v>
      </c>
      <c r="K13" s="1">
        <v>6</v>
      </c>
      <c r="L13" s="1" t="s">
        <v>397</v>
      </c>
      <c r="M13" s="1" t="s">
        <v>398</v>
      </c>
      <c r="N13" s="1" t="s">
        <v>399</v>
      </c>
      <c r="O13" s="1" t="s">
        <v>400</v>
      </c>
      <c r="P13" s="1" t="s">
        <v>401</v>
      </c>
      <c r="Q13" s="1" t="s">
        <v>461</v>
      </c>
      <c r="R13" s="1" t="s">
        <v>462</v>
      </c>
      <c r="S13" s="1">
        <v>2869</v>
      </c>
      <c r="T13" s="1">
        <v>325998</v>
      </c>
      <c r="U13" s="1" t="s">
        <v>140</v>
      </c>
      <c r="V13" s="1" t="s">
        <v>463</v>
      </c>
      <c r="W13" s="1" t="s">
        <v>464</v>
      </c>
      <c r="X13" s="2">
        <v>42804</v>
      </c>
      <c r="Y13" s="2">
        <v>43096</v>
      </c>
      <c r="Z13" s="1" t="s">
        <v>76</v>
      </c>
      <c r="AB13" s="1" t="s">
        <v>465</v>
      </c>
      <c r="AC13" s="1" t="s">
        <v>466</v>
      </c>
      <c r="AD13" s="1" t="s">
        <v>468</v>
      </c>
      <c r="AE13" s="1">
        <v>11.31</v>
      </c>
      <c r="AF13" s="1" t="s">
        <v>79</v>
      </c>
      <c r="AG13" s="1">
        <v>350</v>
      </c>
      <c r="AH13" s="1" t="s">
        <v>443</v>
      </c>
      <c r="AJ13" s="1" t="s">
        <v>87</v>
      </c>
      <c r="AK13" s="1" t="s">
        <v>139</v>
      </c>
      <c r="AL13" s="1" t="s">
        <v>88</v>
      </c>
      <c r="AM13" s="1" t="s">
        <v>89</v>
      </c>
      <c r="AN13" s="1" t="s">
        <v>93</v>
      </c>
      <c r="AO13" s="1" t="s">
        <v>122</v>
      </c>
      <c r="AP13" s="1">
        <v>3.7999999999999999E-2</v>
      </c>
      <c r="AQ13" s="1" t="s">
        <v>83</v>
      </c>
      <c r="AS13" s="1" t="s">
        <v>85</v>
      </c>
      <c r="AT13" s="1" t="s">
        <v>404</v>
      </c>
      <c r="AU13" s="1" t="s">
        <v>86</v>
      </c>
      <c r="AV13" s="1">
        <v>0</v>
      </c>
      <c r="AW13" s="1" t="s">
        <v>86</v>
      </c>
      <c r="AX13" s="1">
        <v>3.7999999999999999E-2</v>
      </c>
      <c r="AY13" s="1" t="s">
        <v>83</v>
      </c>
      <c r="BA13" s="1">
        <v>0</v>
      </c>
      <c r="BD13" s="1">
        <v>0</v>
      </c>
      <c r="BE13" s="1">
        <v>0</v>
      </c>
      <c r="BF13" s="1" t="s">
        <v>82</v>
      </c>
    </row>
    <row r="14" spans="1:60" x14ac:dyDescent="0.25">
      <c r="A14" s="1" t="s">
        <v>424</v>
      </c>
      <c r="B14" s="1" t="s">
        <v>425</v>
      </c>
      <c r="C14" s="1" t="s">
        <v>426</v>
      </c>
      <c r="D14" s="1" t="s">
        <v>427</v>
      </c>
      <c r="E14" s="1" t="s">
        <v>396</v>
      </c>
      <c r="F14" s="1">
        <v>70723</v>
      </c>
      <c r="G14" s="1" t="s">
        <v>63</v>
      </c>
      <c r="H14" s="1" t="s">
        <v>428</v>
      </c>
      <c r="I14" s="1" t="s">
        <v>429</v>
      </c>
      <c r="K14" s="1">
        <v>6</v>
      </c>
      <c r="L14" s="1" t="s">
        <v>397</v>
      </c>
      <c r="M14" s="1" t="s">
        <v>398</v>
      </c>
      <c r="N14" s="1" t="s">
        <v>399</v>
      </c>
      <c r="O14" s="1" t="s">
        <v>400</v>
      </c>
      <c r="P14" s="1" t="s">
        <v>401</v>
      </c>
      <c r="Q14" s="1" t="s">
        <v>430</v>
      </c>
      <c r="R14" s="1" t="s">
        <v>431</v>
      </c>
      <c r="S14" s="1">
        <v>3312</v>
      </c>
      <c r="T14" s="1">
        <v>331111</v>
      </c>
      <c r="U14" s="1">
        <v>110037583442</v>
      </c>
      <c r="V14" s="1" t="s">
        <v>432</v>
      </c>
      <c r="W14" s="1" t="s">
        <v>433</v>
      </c>
      <c r="X14" s="2">
        <v>40722</v>
      </c>
      <c r="Y14" s="2">
        <v>40885</v>
      </c>
      <c r="Z14" s="1" t="s">
        <v>95</v>
      </c>
      <c r="AB14" s="1" t="s">
        <v>434</v>
      </c>
      <c r="AC14" s="1" t="s">
        <v>435</v>
      </c>
      <c r="AD14" s="1" t="s">
        <v>437</v>
      </c>
      <c r="AE14" s="1">
        <v>11.31</v>
      </c>
      <c r="AF14" s="1" t="s">
        <v>79</v>
      </c>
      <c r="AG14" s="1">
        <v>1760</v>
      </c>
      <c r="AH14" s="1" t="s">
        <v>436</v>
      </c>
      <c r="AI14" s="1" t="s">
        <v>438</v>
      </c>
      <c r="AJ14" s="1" t="s">
        <v>87</v>
      </c>
      <c r="AK14" s="1" t="s">
        <v>139</v>
      </c>
      <c r="AL14" s="1" t="s">
        <v>88</v>
      </c>
      <c r="AM14" s="1" t="s">
        <v>89</v>
      </c>
      <c r="AN14" s="1" t="s">
        <v>93</v>
      </c>
      <c r="AO14" s="1" t="s">
        <v>122</v>
      </c>
      <c r="AP14" s="1">
        <v>3.9E-2</v>
      </c>
      <c r="AQ14" s="1" t="s">
        <v>83</v>
      </c>
      <c r="AS14" s="1" t="s">
        <v>85</v>
      </c>
      <c r="AU14" s="1" t="s">
        <v>82</v>
      </c>
      <c r="AV14" s="1">
        <v>0</v>
      </c>
      <c r="AW14" s="1" t="s">
        <v>86</v>
      </c>
      <c r="AX14" s="1">
        <v>41.54</v>
      </c>
      <c r="AY14" s="1" t="s">
        <v>123</v>
      </c>
      <c r="BA14" s="1">
        <v>3.9E-2</v>
      </c>
      <c r="BB14" s="1" t="s">
        <v>83</v>
      </c>
      <c r="BD14" s="1">
        <v>0</v>
      </c>
      <c r="BE14" s="1">
        <v>0</v>
      </c>
      <c r="BF14" s="1" t="s">
        <v>82</v>
      </c>
    </row>
    <row r="15" spans="1:60" x14ac:dyDescent="0.25">
      <c r="A15" s="1" t="s">
        <v>424</v>
      </c>
      <c r="B15" s="1" t="s">
        <v>425</v>
      </c>
      <c r="C15" s="1" t="s">
        <v>426</v>
      </c>
      <c r="D15" s="1" t="s">
        <v>427</v>
      </c>
      <c r="E15" s="1" t="s">
        <v>396</v>
      </c>
      <c r="F15" s="1">
        <v>70723</v>
      </c>
      <c r="G15" s="1" t="s">
        <v>63</v>
      </c>
      <c r="H15" s="1" t="s">
        <v>428</v>
      </c>
      <c r="I15" s="1" t="s">
        <v>429</v>
      </c>
      <c r="K15" s="1">
        <v>6</v>
      </c>
      <c r="L15" s="1" t="s">
        <v>397</v>
      </c>
      <c r="M15" s="1" t="s">
        <v>398</v>
      </c>
      <c r="N15" s="1" t="s">
        <v>399</v>
      </c>
      <c r="O15" s="1" t="s">
        <v>400</v>
      </c>
      <c r="P15" s="1" t="s">
        <v>401</v>
      </c>
      <c r="Q15" s="1" t="s">
        <v>430</v>
      </c>
      <c r="R15" s="1" t="s">
        <v>431</v>
      </c>
      <c r="S15" s="1">
        <v>3312</v>
      </c>
      <c r="T15" s="1">
        <v>331111</v>
      </c>
      <c r="U15" s="1">
        <v>110037583442</v>
      </c>
      <c r="V15" s="1" t="s">
        <v>432</v>
      </c>
      <c r="W15" s="1" t="s">
        <v>433</v>
      </c>
      <c r="X15" s="2">
        <v>40722</v>
      </c>
      <c r="Y15" s="2">
        <v>40885</v>
      </c>
      <c r="Z15" s="1" t="s">
        <v>95</v>
      </c>
      <c r="AB15" s="1" t="s">
        <v>434</v>
      </c>
      <c r="AC15" s="1" t="s">
        <v>435</v>
      </c>
      <c r="AD15" s="1" t="s">
        <v>439</v>
      </c>
      <c r="AE15" s="1">
        <v>11.31</v>
      </c>
      <c r="AF15" s="1" t="s">
        <v>79</v>
      </c>
      <c r="AG15" s="1">
        <v>1760</v>
      </c>
      <c r="AH15" s="1" t="s">
        <v>436</v>
      </c>
      <c r="AI15" s="1" t="s">
        <v>438</v>
      </c>
      <c r="AJ15" s="1" t="s">
        <v>87</v>
      </c>
      <c r="AK15" s="1" t="s">
        <v>139</v>
      </c>
      <c r="AL15" s="1" t="s">
        <v>88</v>
      </c>
      <c r="AM15" s="1" t="s">
        <v>89</v>
      </c>
      <c r="AN15" s="1" t="s">
        <v>93</v>
      </c>
      <c r="AO15" s="1" t="s">
        <v>122</v>
      </c>
      <c r="AP15" s="1">
        <v>3.9E-2</v>
      </c>
      <c r="AQ15" s="1" t="s">
        <v>83</v>
      </c>
      <c r="AS15" s="1" t="s">
        <v>85</v>
      </c>
      <c r="AU15" s="1" t="s">
        <v>86</v>
      </c>
      <c r="AV15" s="1">
        <v>0</v>
      </c>
      <c r="AW15" s="1" t="s">
        <v>86</v>
      </c>
      <c r="AX15" s="1">
        <v>41.54</v>
      </c>
      <c r="AY15" s="1" t="s">
        <v>123</v>
      </c>
      <c r="BA15" s="1">
        <v>3.9E-2</v>
      </c>
      <c r="BB15" s="1" t="s">
        <v>83</v>
      </c>
      <c r="BD15" s="1">
        <v>0</v>
      </c>
      <c r="BE15" s="1">
        <v>0</v>
      </c>
      <c r="BF15" s="1" t="s">
        <v>82</v>
      </c>
    </row>
    <row r="16" spans="1:60" x14ac:dyDescent="0.25">
      <c r="A16" s="1" t="s">
        <v>511</v>
      </c>
      <c r="B16" s="1" t="s">
        <v>512</v>
      </c>
      <c r="C16" s="1" t="s">
        <v>513</v>
      </c>
      <c r="D16" s="1" t="s">
        <v>514</v>
      </c>
      <c r="E16" s="1" t="s">
        <v>515</v>
      </c>
      <c r="F16" s="1">
        <v>58481</v>
      </c>
      <c r="G16" s="1" t="s">
        <v>63</v>
      </c>
      <c r="H16" s="1" t="s">
        <v>516</v>
      </c>
      <c r="J16" s="1" t="s">
        <v>517</v>
      </c>
      <c r="K16" s="1">
        <v>8</v>
      </c>
      <c r="L16" s="1" t="s">
        <v>518</v>
      </c>
      <c r="M16" s="1" t="s">
        <v>519</v>
      </c>
      <c r="N16" s="1" t="s">
        <v>520</v>
      </c>
      <c r="O16" s="1" t="s">
        <v>521</v>
      </c>
      <c r="P16" s="1" t="s">
        <v>522</v>
      </c>
      <c r="R16" s="1" t="s">
        <v>523</v>
      </c>
      <c r="S16" s="1">
        <v>2873</v>
      </c>
      <c r="T16" s="1">
        <v>325311</v>
      </c>
      <c r="U16" s="1" t="s">
        <v>140</v>
      </c>
      <c r="V16" s="1" t="s">
        <v>524</v>
      </c>
      <c r="W16" s="1" t="s">
        <v>525</v>
      </c>
      <c r="X16" s="2">
        <v>41936</v>
      </c>
      <c r="Y16" s="2">
        <v>42914</v>
      </c>
      <c r="Z16" s="1" t="s">
        <v>76</v>
      </c>
      <c r="AA16" s="1" t="s">
        <v>526</v>
      </c>
      <c r="AB16" s="1" t="s">
        <v>527</v>
      </c>
      <c r="AD16" s="1" t="s">
        <v>528</v>
      </c>
      <c r="AE16" s="1">
        <v>11.31</v>
      </c>
      <c r="AF16" s="1" t="s">
        <v>166</v>
      </c>
      <c r="AG16" s="1">
        <v>280</v>
      </c>
      <c r="AH16" s="1" t="s">
        <v>80</v>
      </c>
      <c r="AJ16" s="1" t="s">
        <v>87</v>
      </c>
      <c r="AK16" s="1" t="s">
        <v>81</v>
      </c>
      <c r="AL16" s="1" t="s">
        <v>88</v>
      </c>
      <c r="AM16" s="1" t="s">
        <v>89</v>
      </c>
      <c r="AN16" s="1" t="s">
        <v>93</v>
      </c>
      <c r="AO16" s="1" t="s">
        <v>258</v>
      </c>
      <c r="AP16" s="3">
        <v>0.06</v>
      </c>
      <c r="AQ16" s="3" t="s">
        <v>83</v>
      </c>
      <c r="AR16" s="1" t="s">
        <v>395</v>
      </c>
      <c r="AS16" s="1" t="s">
        <v>85</v>
      </c>
      <c r="AU16" s="1" t="s">
        <v>86</v>
      </c>
      <c r="AV16" s="1">
        <v>0</v>
      </c>
      <c r="AW16" s="1" t="s">
        <v>86</v>
      </c>
      <c r="AX16" s="1">
        <v>0</v>
      </c>
      <c r="BA16" s="1">
        <v>0</v>
      </c>
      <c r="BD16" s="1">
        <v>0</v>
      </c>
      <c r="BE16" s="1">
        <v>0</v>
      </c>
      <c r="BF16" s="1" t="s">
        <v>82</v>
      </c>
    </row>
    <row r="17" spans="1:60" x14ac:dyDescent="0.25">
      <c r="A17" s="1" t="s">
        <v>544</v>
      </c>
      <c r="B17" s="1" t="s">
        <v>545</v>
      </c>
      <c r="C17" s="1" t="s">
        <v>545</v>
      </c>
      <c r="D17" s="1" t="s">
        <v>546</v>
      </c>
      <c r="E17" s="1" t="s">
        <v>547</v>
      </c>
      <c r="F17" s="1">
        <v>68008</v>
      </c>
      <c r="G17" s="1" t="s">
        <v>63</v>
      </c>
      <c r="H17" s="1" t="s">
        <v>548</v>
      </c>
      <c r="I17" s="1">
        <v>4024714204</v>
      </c>
      <c r="J17" s="1" t="s">
        <v>549</v>
      </c>
      <c r="K17" s="1">
        <v>7</v>
      </c>
      <c r="L17" s="1" t="s">
        <v>550</v>
      </c>
      <c r="M17" s="1" t="s">
        <v>551</v>
      </c>
      <c r="N17" s="1" t="s">
        <v>552</v>
      </c>
      <c r="O17" s="1" t="s">
        <v>553</v>
      </c>
      <c r="P17" s="1" t="s">
        <v>554</v>
      </c>
      <c r="R17" s="1" t="s">
        <v>555</v>
      </c>
      <c r="S17" s="1">
        <v>2046</v>
      </c>
      <c r="T17" s="1">
        <v>311221</v>
      </c>
      <c r="U17" s="1" t="s">
        <v>140</v>
      </c>
      <c r="V17" s="1" t="s">
        <v>556</v>
      </c>
      <c r="W17" s="1" t="s">
        <v>557</v>
      </c>
      <c r="X17" s="2">
        <v>41206</v>
      </c>
      <c r="Y17" s="2">
        <v>42914</v>
      </c>
      <c r="Z17" s="1" t="s">
        <v>95</v>
      </c>
      <c r="AD17" s="1" t="s">
        <v>558</v>
      </c>
      <c r="AE17" s="1">
        <v>11.31</v>
      </c>
      <c r="AF17" s="1" t="s">
        <v>167</v>
      </c>
      <c r="AG17" s="1">
        <v>300</v>
      </c>
      <c r="AH17" s="1" t="s">
        <v>509</v>
      </c>
      <c r="AJ17" s="1" t="s">
        <v>87</v>
      </c>
      <c r="AK17" s="1" t="s">
        <v>81</v>
      </c>
      <c r="AL17" s="1" t="s">
        <v>88</v>
      </c>
      <c r="AM17" s="1" t="s">
        <v>89</v>
      </c>
      <c r="AN17" s="1" t="s">
        <v>93</v>
      </c>
      <c r="AO17" s="1" t="s">
        <v>116</v>
      </c>
      <c r="AP17" s="3">
        <v>0.08</v>
      </c>
      <c r="AQ17" s="3" t="s">
        <v>83</v>
      </c>
      <c r="AR17" s="1" t="s">
        <v>559</v>
      </c>
      <c r="AS17" s="1" t="s">
        <v>85</v>
      </c>
      <c r="AU17" s="1" t="s">
        <v>86</v>
      </c>
      <c r="AV17" s="1">
        <v>0</v>
      </c>
      <c r="AW17" s="1" t="s">
        <v>86</v>
      </c>
      <c r="AX17" s="1">
        <v>0</v>
      </c>
      <c r="BA17" s="1">
        <v>0</v>
      </c>
      <c r="BD17" s="1">
        <v>0</v>
      </c>
      <c r="BE17" s="1">
        <v>0</v>
      </c>
      <c r="BF17" s="1" t="s">
        <v>82</v>
      </c>
      <c r="BH17" s="1" t="s">
        <v>560</v>
      </c>
    </row>
    <row r="18" spans="1:60" x14ac:dyDescent="0.25">
      <c r="A18" s="1" t="s">
        <v>222</v>
      </c>
      <c r="B18" s="1" t="s">
        <v>223</v>
      </c>
      <c r="C18" s="1" t="s">
        <v>224</v>
      </c>
      <c r="D18" s="1" t="s">
        <v>225</v>
      </c>
      <c r="E18" s="1" t="s">
        <v>191</v>
      </c>
      <c r="F18" s="1">
        <v>33493</v>
      </c>
      <c r="G18" s="1" t="s">
        <v>63</v>
      </c>
      <c r="H18" s="1" t="s">
        <v>226</v>
      </c>
      <c r="J18" s="1" t="s">
        <v>227</v>
      </c>
      <c r="K18" s="1">
        <v>4</v>
      </c>
      <c r="L18" s="1" t="s">
        <v>192</v>
      </c>
      <c r="M18" s="1" t="s">
        <v>193</v>
      </c>
      <c r="N18" s="1" t="s">
        <v>194</v>
      </c>
      <c r="O18" s="1" t="s">
        <v>195</v>
      </c>
      <c r="P18" s="1" t="s">
        <v>196</v>
      </c>
      <c r="R18" s="1" t="s">
        <v>228</v>
      </c>
      <c r="S18" s="1">
        <v>4911</v>
      </c>
      <c r="T18" s="1">
        <v>221119</v>
      </c>
      <c r="U18" s="1">
        <v>110012338684</v>
      </c>
      <c r="V18" s="1" t="s">
        <v>229</v>
      </c>
      <c r="W18" s="1" t="s">
        <v>230</v>
      </c>
      <c r="X18" s="2">
        <v>42012</v>
      </c>
      <c r="Y18" s="2">
        <v>42495</v>
      </c>
      <c r="Z18" s="1" t="s">
        <v>95</v>
      </c>
      <c r="AA18" s="1" t="s">
        <v>231</v>
      </c>
      <c r="AB18" s="1" t="s">
        <v>232</v>
      </c>
      <c r="AC18" s="1" t="s">
        <v>233</v>
      </c>
      <c r="AD18" s="1" t="s">
        <v>234</v>
      </c>
      <c r="AE18" s="1">
        <v>11.31</v>
      </c>
      <c r="AF18" s="1" t="s">
        <v>166</v>
      </c>
      <c r="AG18" s="1">
        <v>589</v>
      </c>
      <c r="AH18" s="1" t="s">
        <v>80</v>
      </c>
      <c r="AI18" s="1" t="s">
        <v>235</v>
      </c>
      <c r="AJ18" s="1" t="s">
        <v>87</v>
      </c>
      <c r="AK18" s="1" t="s">
        <v>236</v>
      </c>
      <c r="AL18" s="1" t="s">
        <v>88</v>
      </c>
      <c r="AM18" s="1" t="s">
        <v>89</v>
      </c>
      <c r="AN18" s="1" t="s">
        <v>93</v>
      </c>
      <c r="AO18" s="1" t="s">
        <v>258</v>
      </c>
      <c r="AP18" s="3">
        <v>0.08</v>
      </c>
      <c r="AQ18" s="3" t="s">
        <v>83</v>
      </c>
      <c r="AR18" s="1" t="s">
        <v>237</v>
      </c>
      <c r="AS18" s="1" t="s">
        <v>85</v>
      </c>
      <c r="AU18" s="1" t="s">
        <v>86</v>
      </c>
      <c r="AV18" s="1">
        <v>0</v>
      </c>
      <c r="AW18" s="1" t="s">
        <v>86</v>
      </c>
      <c r="AX18" s="1">
        <v>42.9</v>
      </c>
      <c r="AY18" s="1" t="s">
        <v>94</v>
      </c>
      <c r="AZ18" s="1" t="s">
        <v>237</v>
      </c>
      <c r="BA18" s="1">
        <v>0</v>
      </c>
      <c r="BD18" s="1">
        <v>0</v>
      </c>
      <c r="BE18" s="1">
        <v>0</v>
      </c>
      <c r="BF18" s="1" t="s">
        <v>82</v>
      </c>
      <c r="BH18" s="1" t="s">
        <v>238</v>
      </c>
    </row>
    <row r="19" spans="1:60" x14ac:dyDescent="0.25">
      <c r="A19" s="1" t="s">
        <v>406</v>
      </c>
      <c r="B19" s="1" t="s">
        <v>407</v>
      </c>
      <c r="C19" s="1" t="s">
        <v>408</v>
      </c>
      <c r="D19" s="1" t="s">
        <v>409</v>
      </c>
      <c r="E19" s="1" t="s">
        <v>396</v>
      </c>
      <c r="F19" s="1">
        <v>70079</v>
      </c>
      <c r="G19" s="1" t="s">
        <v>63</v>
      </c>
      <c r="H19" s="1" t="s">
        <v>410</v>
      </c>
      <c r="I19" s="1" t="s">
        <v>411</v>
      </c>
      <c r="J19" s="1" t="s">
        <v>412</v>
      </c>
      <c r="K19" s="1">
        <v>6</v>
      </c>
      <c r="L19" s="1" t="s">
        <v>397</v>
      </c>
      <c r="M19" s="1" t="s">
        <v>398</v>
      </c>
      <c r="N19" s="1" t="s">
        <v>399</v>
      </c>
      <c r="O19" s="1" t="s">
        <v>400</v>
      </c>
      <c r="P19" s="1" t="s">
        <v>401</v>
      </c>
      <c r="Q19" s="1" t="s">
        <v>413</v>
      </c>
      <c r="R19" s="1" t="s">
        <v>414</v>
      </c>
      <c r="S19" s="1">
        <v>2911</v>
      </c>
      <c r="T19" s="1">
        <v>324110</v>
      </c>
      <c r="U19" s="1" t="s">
        <v>415</v>
      </c>
      <c r="V19" s="1" t="s">
        <v>416</v>
      </c>
      <c r="W19" s="1" t="s">
        <v>417</v>
      </c>
      <c r="X19" s="2">
        <v>40631</v>
      </c>
      <c r="Y19" s="2">
        <v>40730</v>
      </c>
      <c r="Z19" s="1" t="s">
        <v>95</v>
      </c>
      <c r="AB19" s="1" t="s">
        <v>418</v>
      </c>
      <c r="AC19" s="1" t="s">
        <v>419</v>
      </c>
      <c r="AD19" s="1" t="s">
        <v>420</v>
      </c>
      <c r="AE19" s="1">
        <v>11.31</v>
      </c>
      <c r="AF19" s="1" t="s">
        <v>421</v>
      </c>
      <c r="AG19" s="1">
        <v>1055</v>
      </c>
      <c r="AH19" s="1" t="s">
        <v>80</v>
      </c>
      <c r="AI19" s="1" t="s">
        <v>422</v>
      </c>
      <c r="AJ19" s="1" t="s">
        <v>87</v>
      </c>
      <c r="AK19" s="1" t="s">
        <v>81</v>
      </c>
      <c r="AL19" s="1" t="s">
        <v>88</v>
      </c>
      <c r="AM19" s="1" t="s">
        <v>89</v>
      </c>
      <c r="AN19" s="1" t="s">
        <v>93</v>
      </c>
      <c r="AO19" s="1" t="s">
        <v>258</v>
      </c>
      <c r="AP19" s="3">
        <v>0.08</v>
      </c>
      <c r="AQ19" s="3" t="s">
        <v>83</v>
      </c>
      <c r="AS19" s="1" t="s">
        <v>85</v>
      </c>
      <c r="AU19" s="1" t="s">
        <v>86</v>
      </c>
      <c r="AV19" s="1">
        <v>0</v>
      </c>
      <c r="AW19" s="1" t="s">
        <v>86</v>
      </c>
      <c r="AX19" s="1">
        <v>84.4</v>
      </c>
      <c r="AY19" s="1" t="s">
        <v>94</v>
      </c>
      <c r="AZ19" s="1" t="s">
        <v>423</v>
      </c>
      <c r="BA19" s="1">
        <v>0</v>
      </c>
      <c r="BD19" s="1">
        <v>0</v>
      </c>
      <c r="BE19" s="1">
        <v>0</v>
      </c>
      <c r="BF19" s="1" t="s">
        <v>82</v>
      </c>
    </row>
    <row r="20" spans="1:60" x14ac:dyDescent="0.25">
      <c r="A20" s="1" t="s">
        <v>96</v>
      </c>
      <c r="B20" s="1" t="s">
        <v>97</v>
      </c>
      <c r="C20" s="1" t="s">
        <v>98</v>
      </c>
      <c r="D20" s="1" t="s">
        <v>99</v>
      </c>
      <c r="E20" s="1" t="s">
        <v>100</v>
      </c>
      <c r="G20" s="1" t="s">
        <v>63</v>
      </c>
      <c r="H20" s="1" t="s">
        <v>101</v>
      </c>
      <c r="I20" s="1">
        <v>4136150637</v>
      </c>
      <c r="J20" s="1" t="s">
        <v>102</v>
      </c>
      <c r="K20" s="1">
        <v>4</v>
      </c>
      <c r="L20" s="1" t="s">
        <v>103</v>
      </c>
      <c r="M20" s="1" t="s">
        <v>104</v>
      </c>
      <c r="N20" s="1" t="s">
        <v>105</v>
      </c>
      <c r="O20" s="1" t="s">
        <v>106</v>
      </c>
      <c r="P20" s="1" t="s">
        <v>107</v>
      </c>
      <c r="Q20" s="1" t="s">
        <v>108</v>
      </c>
      <c r="R20" s="1" t="s">
        <v>109</v>
      </c>
      <c r="S20" s="1">
        <v>4911</v>
      </c>
      <c r="T20" s="1">
        <v>221119</v>
      </c>
      <c r="U20" s="1" t="s">
        <v>110</v>
      </c>
      <c r="V20" s="1" t="s">
        <v>111</v>
      </c>
      <c r="W20" s="1" t="s">
        <v>112</v>
      </c>
      <c r="X20" s="2">
        <v>40624</v>
      </c>
      <c r="Y20" s="2">
        <v>42044</v>
      </c>
      <c r="Z20" s="1" t="s">
        <v>76</v>
      </c>
      <c r="AB20" s="1" t="s">
        <v>113</v>
      </c>
      <c r="AD20" s="1" t="s">
        <v>117</v>
      </c>
      <c r="AE20" s="1">
        <v>11.31</v>
      </c>
      <c r="AF20" s="1" t="s">
        <v>114</v>
      </c>
      <c r="AG20" s="1">
        <v>11640000</v>
      </c>
      <c r="AH20" s="1" t="s">
        <v>118</v>
      </c>
      <c r="AJ20" s="1" t="s">
        <v>87</v>
      </c>
      <c r="AK20" s="1" t="s">
        <v>81</v>
      </c>
      <c r="AL20" s="1" t="s">
        <v>88</v>
      </c>
      <c r="AM20" s="1" t="s">
        <v>89</v>
      </c>
      <c r="AN20" s="1" t="s">
        <v>82</v>
      </c>
      <c r="AO20" s="1" t="s">
        <v>116</v>
      </c>
      <c r="AP20" s="3">
        <v>8.1000000000000003E-2</v>
      </c>
      <c r="AQ20" s="3" t="s">
        <v>83</v>
      </c>
      <c r="AS20" s="1" t="s">
        <v>85</v>
      </c>
      <c r="AU20" s="1" t="s">
        <v>86</v>
      </c>
      <c r="AV20" s="1">
        <v>0</v>
      </c>
      <c r="AW20" s="1" t="s">
        <v>82</v>
      </c>
      <c r="AX20" s="1">
        <v>0.94</v>
      </c>
      <c r="AY20" s="1" t="s">
        <v>94</v>
      </c>
      <c r="BA20" s="1">
        <v>0</v>
      </c>
      <c r="BD20" s="1">
        <v>0</v>
      </c>
      <c r="BE20" s="1">
        <v>0</v>
      </c>
      <c r="BF20" s="1" t="s">
        <v>82</v>
      </c>
    </row>
    <row r="21" spans="1:60" x14ac:dyDescent="0.25">
      <c r="A21" s="1" t="s">
        <v>444</v>
      </c>
      <c r="B21" s="1" t="s">
        <v>445</v>
      </c>
      <c r="C21" s="1" t="s">
        <v>445</v>
      </c>
      <c r="D21" s="1" t="s">
        <v>378</v>
      </c>
      <c r="E21" s="1" t="s">
        <v>396</v>
      </c>
      <c r="F21" s="1">
        <v>71467</v>
      </c>
      <c r="G21" s="1" t="s">
        <v>63</v>
      </c>
      <c r="H21" s="1" t="s">
        <v>446</v>
      </c>
      <c r="K21" s="1">
        <v>6</v>
      </c>
      <c r="L21" s="1" t="s">
        <v>397</v>
      </c>
      <c r="M21" s="1" t="s">
        <v>398</v>
      </c>
      <c r="N21" s="1" t="s">
        <v>399</v>
      </c>
      <c r="O21" s="1" t="s">
        <v>400</v>
      </c>
      <c r="P21" s="1" t="s">
        <v>401</v>
      </c>
      <c r="Q21" s="1" t="s">
        <v>447</v>
      </c>
      <c r="R21" s="1" t="s">
        <v>448</v>
      </c>
      <c r="S21" s="1">
        <v>2873</v>
      </c>
      <c r="T21" s="1">
        <v>325311</v>
      </c>
      <c r="U21" s="1">
        <v>110000450681</v>
      </c>
      <c r="V21" s="1" t="s">
        <v>449</v>
      </c>
      <c r="W21" s="1" t="s">
        <v>450</v>
      </c>
      <c r="X21" s="2">
        <v>42802</v>
      </c>
      <c r="Y21" s="2">
        <v>43098</v>
      </c>
      <c r="Z21" s="1" t="s">
        <v>76</v>
      </c>
      <c r="AB21" s="1" t="s">
        <v>451</v>
      </c>
      <c r="AC21" s="1" t="s">
        <v>452</v>
      </c>
      <c r="AD21" s="1" t="s">
        <v>453</v>
      </c>
      <c r="AE21" s="1">
        <v>11.31</v>
      </c>
      <c r="AF21" s="1" t="s">
        <v>166</v>
      </c>
      <c r="AG21" s="1">
        <v>337</v>
      </c>
      <c r="AH21" s="1" t="s">
        <v>443</v>
      </c>
      <c r="AJ21" s="1" t="s">
        <v>87</v>
      </c>
      <c r="AK21" s="1" t="s">
        <v>81</v>
      </c>
      <c r="AL21" s="1" t="s">
        <v>88</v>
      </c>
      <c r="AM21" s="1" t="s">
        <v>89</v>
      </c>
      <c r="AN21" s="1" t="s">
        <v>93</v>
      </c>
      <c r="AO21" s="1" t="s">
        <v>122</v>
      </c>
      <c r="AP21" s="3">
        <v>8.2400000000000001E-2</v>
      </c>
      <c r="AQ21" s="3" t="s">
        <v>663</v>
      </c>
      <c r="AR21" s="1" t="s">
        <v>405</v>
      </c>
      <c r="AS21" s="1" t="s">
        <v>85</v>
      </c>
      <c r="AT21" s="1" t="s">
        <v>404</v>
      </c>
      <c r="AU21" s="1" t="s">
        <v>86</v>
      </c>
      <c r="AV21" s="1">
        <v>0</v>
      </c>
      <c r="AW21" s="1" t="s">
        <v>86</v>
      </c>
      <c r="AX21" s="1">
        <v>121.41</v>
      </c>
      <c r="AY21" s="1" t="s">
        <v>123</v>
      </c>
      <c r="AZ21" s="1" t="s">
        <v>441</v>
      </c>
      <c r="BA21" s="1">
        <v>0</v>
      </c>
      <c r="BD21" s="1">
        <v>0</v>
      </c>
      <c r="BE21" s="1">
        <v>0</v>
      </c>
      <c r="BF21" s="1" t="s">
        <v>82</v>
      </c>
      <c r="BH21" s="1" t="s">
        <v>454</v>
      </c>
    </row>
    <row r="22" spans="1:60" x14ac:dyDescent="0.25">
      <c r="A22" s="1" t="s">
        <v>593</v>
      </c>
      <c r="B22" s="1" t="s">
        <v>594</v>
      </c>
      <c r="C22" s="1" t="s">
        <v>595</v>
      </c>
      <c r="D22" s="1" t="s">
        <v>596</v>
      </c>
      <c r="E22" s="1" t="s">
        <v>565</v>
      </c>
      <c r="F22" s="1">
        <v>73701</v>
      </c>
      <c r="G22" s="1" t="s">
        <v>63</v>
      </c>
      <c r="H22" s="1" t="s">
        <v>597</v>
      </c>
      <c r="I22" s="1" t="s">
        <v>598</v>
      </c>
      <c r="J22" s="1" t="s">
        <v>599</v>
      </c>
      <c r="K22" s="1">
        <v>6</v>
      </c>
      <c r="L22" s="1" t="s">
        <v>569</v>
      </c>
      <c r="M22" s="1" t="s">
        <v>570</v>
      </c>
      <c r="N22" s="1" t="s">
        <v>571</v>
      </c>
      <c r="O22" s="1" t="s">
        <v>572</v>
      </c>
      <c r="P22" s="1" t="s">
        <v>573</v>
      </c>
      <c r="R22" s="1" t="s">
        <v>600</v>
      </c>
      <c r="S22" s="1">
        <v>2873</v>
      </c>
      <c r="T22" s="1">
        <v>325311</v>
      </c>
      <c r="U22" s="1" t="s">
        <v>601</v>
      </c>
      <c r="V22" s="1" t="s">
        <v>379</v>
      </c>
      <c r="W22" s="1" t="s">
        <v>602</v>
      </c>
      <c r="X22" s="2">
        <v>41809</v>
      </c>
      <c r="Y22" s="2">
        <v>42494</v>
      </c>
      <c r="Z22" s="1" t="s">
        <v>120</v>
      </c>
      <c r="AB22" s="1" t="s">
        <v>603</v>
      </c>
      <c r="AC22" s="1" t="s">
        <v>604</v>
      </c>
      <c r="AD22" s="1" t="s">
        <v>605</v>
      </c>
      <c r="AE22" s="1">
        <v>11.31</v>
      </c>
      <c r="AF22" s="1" t="s">
        <v>79</v>
      </c>
      <c r="AG22" s="1">
        <v>960</v>
      </c>
      <c r="AH22" s="1" t="s">
        <v>580</v>
      </c>
      <c r="AJ22" s="1" t="s">
        <v>87</v>
      </c>
      <c r="AK22" s="1" t="s">
        <v>81</v>
      </c>
      <c r="AL22" s="1" t="s">
        <v>88</v>
      </c>
      <c r="AM22" s="1" t="s">
        <v>89</v>
      </c>
      <c r="AN22" s="1" t="s">
        <v>93</v>
      </c>
      <c r="AO22" s="1" t="s">
        <v>122</v>
      </c>
      <c r="AP22" s="3">
        <v>8.4000000000000005E-2</v>
      </c>
      <c r="AQ22" s="3" t="s">
        <v>83</v>
      </c>
      <c r="AS22" s="1" t="s">
        <v>85</v>
      </c>
      <c r="AT22" s="1" t="s">
        <v>277</v>
      </c>
      <c r="AU22" s="1" t="s">
        <v>86</v>
      </c>
      <c r="AV22" s="1">
        <v>0</v>
      </c>
      <c r="AW22" s="1" t="s">
        <v>86</v>
      </c>
      <c r="AX22" s="1">
        <v>0</v>
      </c>
      <c r="BA22" s="1">
        <v>0</v>
      </c>
      <c r="BD22" s="1">
        <v>0</v>
      </c>
      <c r="BE22" s="1">
        <v>0</v>
      </c>
      <c r="BF22" s="1" t="s">
        <v>82</v>
      </c>
    </row>
    <row r="23" spans="1:60" x14ac:dyDescent="0.25">
      <c r="A23" s="1" t="s">
        <v>295</v>
      </c>
      <c r="B23" s="1" t="s">
        <v>296</v>
      </c>
      <c r="C23" s="1" t="s">
        <v>297</v>
      </c>
      <c r="D23" s="1" t="s">
        <v>285</v>
      </c>
      <c r="E23" s="1" t="s">
        <v>239</v>
      </c>
      <c r="F23" s="1">
        <v>50010</v>
      </c>
      <c r="G23" s="1" t="s">
        <v>63</v>
      </c>
      <c r="H23" s="1" t="s">
        <v>298</v>
      </c>
      <c r="I23" s="1" t="s">
        <v>299</v>
      </c>
      <c r="K23" s="1">
        <v>7</v>
      </c>
      <c r="L23" s="1" t="s">
        <v>240</v>
      </c>
      <c r="M23" s="1" t="s">
        <v>241</v>
      </c>
      <c r="N23" s="1" t="s">
        <v>164</v>
      </c>
      <c r="O23" s="1" t="s">
        <v>242</v>
      </c>
      <c r="P23" s="1" t="s">
        <v>243</v>
      </c>
      <c r="R23" s="1" t="s">
        <v>300</v>
      </c>
      <c r="S23" s="1">
        <v>4911</v>
      </c>
      <c r="T23" s="1">
        <v>221112</v>
      </c>
      <c r="U23" s="1">
        <v>110036394924</v>
      </c>
      <c r="V23" s="1" t="s">
        <v>301</v>
      </c>
      <c r="W23" s="1" t="s">
        <v>302</v>
      </c>
      <c r="X23" s="2">
        <v>42214</v>
      </c>
      <c r="Y23" s="2">
        <v>42557</v>
      </c>
      <c r="Z23" s="1" t="s">
        <v>134</v>
      </c>
      <c r="AA23" s="1" t="s">
        <v>303</v>
      </c>
      <c r="AB23" s="1" t="s">
        <v>304</v>
      </c>
      <c r="AC23" s="1" t="s">
        <v>305</v>
      </c>
      <c r="AD23" s="1" t="s">
        <v>306</v>
      </c>
      <c r="AE23" s="1">
        <v>11.31</v>
      </c>
      <c r="AF23" s="1" t="s">
        <v>167</v>
      </c>
      <c r="AG23" s="1">
        <v>476</v>
      </c>
      <c r="AH23" s="1" t="s">
        <v>307</v>
      </c>
      <c r="AI23" s="1" t="s">
        <v>308</v>
      </c>
      <c r="AJ23" s="1" t="s">
        <v>87</v>
      </c>
      <c r="AK23" s="1" t="s">
        <v>139</v>
      </c>
      <c r="AL23" s="1" t="s">
        <v>88</v>
      </c>
      <c r="AM23" s="1" t="s">
        <v>89</v>
      </c>
      <c r="AN23" s="1" t="s">
        <v>93</v>
      </c>
      <c r="AO23" s="1" t="s">
        <v>309</v>
      </c>
      <c r="AP23" s="3">
        <v>0.2</v>
      </c>
      <c r="AQ23" s="3" t="s">
        <v>83</v>
      </c>
      <c r="AR23" s="1" t="s">
        <v>310</v>
      </c>
      <c r="AS23" s="1" t="s">
        <v>85</v>
      </c>
      <c r="AU23" s="1" t="s">
        <v>82</v>
      </c>
      <c r="AV23" s="1">
        <v>0</v>
      </c>
      <c r="AW23" s="1" t="s">
        <v>86</v>
      </c>
      <c r="AX23" s="1">
        <v>0</v>
      </c>
      <c r="BA23" s="1">
        <v>0</v>
      </c>
      <c r="BD23" s="1">
        <v>0</v>
      </c>
      <c r="BE23" s="1">
        <v>0</v>
      </c>
      <c r="BF23" s="1" t="s">
        <v>82</v>
      </c>
    </row>
    <row r="24" spans="1:60" x14ac:dyDescent="0.25">
      <c r="A24" s="1" t="s">
        <v>295</v>
      </c>
      <c r="B24" s="1" t="s">
        <v>296</v>
      </c>
      <c r="C24" s="1" t="s">
        <v>297</v>
      </c>
      <c r="D24" s="1" t="s">
        <v>285</v>
      </c>
      <c r="E24" s="1" t="s">
        <v>239</v>
      </c>
      <c r="F24" s="1">
        <v>50010</v>
      </c>
      <c r="G24" s="1" t="s">
        <v>63</v>
      </c>
      <c r="H24" s="1" t="s">
        <v>298</v>
      </c>
      <c r="I24" s="1" t="s">
        <v>299</v>
      </c>
      <c r="K24" s="1">
        <v>7</v>
      </c>
      <c r="L24" s="1" t="s">
        <v>240</v>
      </c>
      <c r="M24" s="1" t="s">
        <v>241</v>
      </c>
      <c r="N24" s="1" t="s">
        <v>164</v>
      </c>
      <c r="O24" s="1" t="s">
        <v>242</v>
      </c>
      <c r="P24" s="1" t="s">
        <v>243</v>
      </c>
      <c r="R24" s="1" t="s">
        <v>300</v>
      </c>
      <c r="S24" s="1">
        <v>4911</v>
      </c>
      <c r="T24" s="1">
        <v>221112</v>
      </c>
      <c r="U24" s="1">
        <v>110036394924</v>
      </c>
      <c r="V24" s="1" t="s">
        <v>301</v>
      </c>
      <c r="W24" s="1" t="s">
        <v>302</v>
      </c>
      <c r="X24" s="2">
        <v>42214</v>
      </c>
      <c r="Y24" s="2">
        <v>42557</v>
      </c>
      <c r="Z24" s="1" t="s">
        <v>134</v>
      </c>
      <c r="AA24" s="1" t="s">
        <v>303</v>
      </c>
      <c r="AB24" s="1" t="s">
        <v>304</v>
      </c>
      <c r="AC24" s="1" t="s">
        <v>305</v>
      </c>
      <c r="AD24" s="1" t="s">
        <v>311</v>
      </c>
      <c r="AE24" s="1">
        <v>11.31</v>
      </c>
      <c r="AF24" s="1" t="s">
        <v>167</v>
      </c>
      <c r="AG24" s="1">
        <v>775</v>
      </c>
      <c r="AH24" s="1" t="s">
        <v>307</v>
      </c>
      <c r="AI24" s="1" t="s">
        <v>312</v>
      </c>
      <c r="AJ24" s="1" t="s">
        <v>87</v>
      </c>
      <c r="AK24" s="1" t="s">
        <v>139</v>
      </c>
      <c r="AL24" s="1" t="s">
        <v>88</v>
      </c>
      <c r="AM24" s="1" t="s">
        <v>89</v>
      </c>
      <c r="AN24" s="1" t="s">
        <v>93</v>
      </c>
      <c r="AO24" s="1" t="s">
        <v>258</v>
      </c>
      <c r="AP24" s="3">
        <v>0.2</v>
      </c>
      <c r="AQ24" s="3" t="s">
        <v>83</v>
      </c>
      <c r="AR24" s="1" t="s">
        <v>310</v>
      </c>
      <c r="AS24" s="1" t="s">
        <v>85</v>
      </c>
      <c r="AU24" s="1" t="s">
        <v>86</v>
      </c>
      <c r="AV24" s="1">
        <v>0</v>
      </c>
      <c r="AW24" s="1" t="s">
        <v>86</v>
      </c>
      <c r="AX24" s="1">
        <v>0</v>
      </c>
      <c r="BA24" s="1">
        <v>0</v>
      </c>
      <c r="BD24" s="1">
        <v>0</v>
      </c>
      <c r="BE24" s="1">
        <v>0</v>
      </c>
      <c r="BF24" s="1" t="s">
        <v>82</v>
      </c>
    </row>
    <row r="25" spans="1:60" x14ac:dyDescent="0.25">
      <c r="A25" s="1" t="s">
        <v>455</v>
      </c>
      <c r="B25" s="1" t="s">
        <v>456</v>
      </c>
      <c r="C25" s="1" t="s">
        <v>457</v>
      </c>
      <c r="D25" s="1" t="s">
        <v>458</v>
      </c>
      <c r="E25" s="1" t="s">
        <v>396</v>
      </c>
      <c r="G25" s="1" t="s">
        <v>63</v>
      </c>
      <c r="H25" s="1" t="s">
        <v>459</v>
      </c>
      <c r="I25" s="1" t="s">
        <v>460</v>
      </c>
      <c r="K25" s="1">
        <v>6</v>
      </c>
      <c r="L25" s="1" t="s">
        <v>397</v>
      </c>
      <c r="M25" s="1" t="s">
        <v>398</v>
      </c>
      <c r="N25" s="1" t="s">
        <v>399</v>
      </c>
      <c r="O25" s="1" t="s">
        <v>400</v>
      </c>
      <c r="P25" s="1" t="s">
        <v>401</v>
      </c>
      <c r="Q25" s="1" t="s">
        <v>461</v>
      </c>
      <c r="R25" s="1" t="s">
        <v>462</v>
      </c>
      <c r="S25" s="1">
        <v>2869</v>
      </c>
      <c r="T25" s="1">
        <v>325998</v>
      </c>
      <c r="U25" s="1" t="s">
        <v>140</v>
      </c>
      <c r="V25" s="1" t="s">
        <v>463</v>
      </c>
      <c r="W25" s="1" t="s">
        <v>464</v>
      </c>
      <c r="X25" s="2">
        <v>42804</v>
      </c>
      <c r="Y25" s="2">
        <v>43096</v>
      </c>
      <c r="Z25" s="1" t="s">
        <v>76</v>
      </c>
      <c r="AB25" s="1" t="s">
        <v>465</v>
      </c>
      <c r="AC25" s="1" t="s">
        <v>466</v>
      </c>
      <c r="AD25" s="1" t="s">
        <v>467</v>
      </c>
      <c r="AE25" s="1">
        <v>11.31</v>
      </c>
      <c r="AF25" s="1" t="s">
        <v>79</v>
      </c>
      <c r="AG25" s="1">
        <v>350</v>
      </c>
      <c r="AH25" s="1" t="s">
        <v>443</v>
      </c>
      <c r="AJ25" s="1" t="s">
        <v>87</v>
      </c>
      <c r="AK25" s="1" t="s">
        <v>139</v>
      </c>
      <c r="AL25" s="1" t="s">
        <v>88</v>
      </c>
      <c r="AM25" s="1" t="s">
        <v>89</v>
      </c>
      <c r="AN25" s="1" t="s">
        <v>93</v>
      </c>
      <c r="AO25" s="1" t="s">
        <v>122</v>
      </c>
      <c r="AP25" s="1">
        <v>0.38</v>
      </c>
      <c r="AQ25" s="1" t="s">
        <v>83</v>
      </c>
      <c r="AS25" s="1" t="s">
        <v>85</v>
      </c>
      <c r="AT25" s="1" t="s">
        <v>404</v>
      </c>
      <c r="AU25" s="1" t="s">
        <v>86</v>
      </c>
      <c r="AV25" s="1">
        <v>0</v>
      </c>
      <c r="AW25" s="1" t="s">
        <v>86</v>
      </c>
      <c r="AX25" s="1">
        <v>0.38</v>
      </c>
      <c r="AY25" s="1" t="s">
        <v>83</v>
      </c>
      <c r="BA25" s="1">
        <v>0</v>
      </c>
      <c r="BD25" s="1">
        <v>0</v>
      </c>
      <c r="BE25" s="1">
        <v>0</v>
      </c>
      <c r="BF25" s="1" t="s">
        <v>82</v>
      </c>
    </row>
    <row r="26" spans="1:60" x14ac:dyDescent="0.25">
      <c r="A26" s="1" t="s">
        <v>606</v>
      </c>
      <c r="B26" s="1" t="s">
        <v>607</v>
      </c>
      <c r="C26" s="1" t="s">
        <v>608</v>
      </c>
      <c r="D26" s="1" t="s">
        <v>609</v>
      </c>
      <c r="E26" s="1" t="s">
        <v>565</v>
      </c>
      <c r="F26" s="1">
        <v>74849</v>
      </c>
      <c r="G26" s="1" t="s">
        <v>63</v>
      </c>
      <c r="H26" s="1" t="s">
        <v>610</v>
      </c>
      <c r="I26" s="1" t="s">
        <v>611</v>
      </c>
      <c r="J26" s="1" t="s">
        <v>612</v>
      </c>
      <c r="K26" s="1">
        <v>6</v>
      </c>
      <c r="L26" s="1" t="s">
        <v>569</v>
      </c>
      <c r="M26" s="1" t="s">
        <v>570</v>
      </c>
      <c r="N26" s="1" t="s">
        <v>571</v>
      </c>
      <c r="O26" s="1" t="s">
        <v>572</v>
      </c>
      <c r="P26" s="1" t="s">
        <v>573</v>
      </c>
      <c r="R26" s="1" t="s">
        <v>613</v>
      </c>
      <c r="S26" s="1">
        <v>4911</v>
      </c>
      <c r="T26" s="1">
        <v>221112</v>
      </c>
      <c r="U26" s="1" t="s">
        <v>614</v>
      </c>
      <c r="V26" s="1" t="s">
        <v>615</v>
      </c>
      <c r="W26" s="1" t="s">
        <v>616</v>
      </c>
      <c r="X26" s="2">
        <v>42228</v>
      </c>
      <c r="Y26" s="2">
        <v>42557</v>
      </c>
      <c r="Z26" s="1" t="s">
        <v>134</v>
      </c>
      <c r="AB26" s="1" t="s">
        <v>617</v>
      </c>
      <c r="AC26" s="1" t="s">
        <v>618</v>
      </c>
      <c r="AD26" s="1" t="s">
        <v>619</v>
      </c>
      <c r="AE26" s="1">
        <v>11.31</v>
      </c>
      <c r="AF26" s="1" t="s">
        <v>114</v>
      </c>
      <c r="AG26" s="1">
        <v>16456</v>
      </c>
      <c r="AH26" s="1" t="s">
        <v>580</v>
      </c>
      <c r="AI26" s="1" t="s">
        <v>620</v>
      </c>
      <c r="AJ26" s="1" t="s">
        <v>87</v>
      </c>
      <c r="AK26" s="1" t="s">
        <v>81</v>
      </c>
      <c r="AL26" s="1" t="s">
        <v>88</v>
      </c>
      <c r="AM26" s="1" t="s">
        <v>89</v>
      </c>
      <c r="AN26" s="1" t="s">
        <v>93</v>
      </c>
      <c r="AO26" s="1" t="s">
        <v>116</v>
      </c>
      <c r="AP26" s="3">
        <v>0.46500000000000002</v>
      </c>
      <c r="AQ26" s="3" t="s">
        <v>83</v>
      </c>
      <c r="AR26" s="1" t="s">
        <v>334</v>
      </c>
      <c r="AS26" s="1" t="s">
        <v>85</v>
      </c>
      <c r="AT26" s="1" t="s">
        <v>141</v>
      </c>
      <c r="AU26" s="1" t="s">
        <v>86</v>
      </c>
      <c r="AV26" s="1">
        <v>0</v>
      </c>
      <c r="AW26" s="1" t="s">
        <v>86</v>
      </c>
      <c r="AX26" s="1">
        <v>0</v>
      </c>
      <c r="BA26" s="1">
        <v>0</v>
      </c>
      <c r="BD26" s="1">
        <v>0</v>
      </c>
      <c r="BE26" s="1">
        <v>0</v>
      </c>
      <c r="BF26" s="1" t="s">
        <v>82</v>
      </c>
      <c r="BH26" s="1" t="s">
        <v>621</v>
      </c>
    </row>
    <row r="27" spans="1:60" x14ac:dyDescent="0.25">
      <c r="A27" s="1" t="s">
        <v>493</v>
      </c>
      <c r="B27" s="1" t="s">
        <v>494</v>
      </c>
      <c r="C27" s="1" t="s">
        <v>495</v>
      </c>
      <c r="D27" s="1" t="s">
        <v>496</v>
      </c>
      <c r="E27" s="1" t="s">
        <v>396</v>
      </c>
      <c r="F27" s="1">
        <v>70070</v>
      </c>
      <c r="G27" s="1" t="s">
        <v>63</v>
      </c>
      <c r="H27" s="1" t="s">
        <v>497</v>
      </c>
      <c r="I27" s="1">
        <v>9857858211</v>
      </c>
      <c r="J27" s="1" t="s">
        <v>498</v>
      </c>
      <c r="K27" s="1">
        <v>6</v>
      </c>
      <c r="L27" s="1" t="s">
        <v>397</v>
      </c>
      <c r="M27" s="1" t="s">
        <v>398</v>
      </c>
      <c r="N27" s="1" t="s">
        <v>399</v>
      </c>
      <c r="O27" s="1" t="s">
        <v>400</v>
      </c>
      <c r="P27" s="1" t="s">
        <v>401</v>
      </c>
      <c r="R27" s="1" t="s">
        <v>499</v>
      </c>
      <c r="S27" s="1">
        <v>2879</v>
      </c>
      <c r="T27" s="1">
        <v>325320</v>
      </c>
      <c r="U27" s="1">
        <v>110067118274</v>
      </c>
      <c r="V27" s="1" t="s">
        <v>500</v>
      </c>
      <c r="W27" s="1" t="s">
        <v>501</v>
      </c>
      <c r="X27" s="2">
        <v>43004</v>
      </c>
      <c r="Y27" s="2">
        <v>43231</v>
      </c>
      <c r="Z27" s="1" t="s">
        <v>120</v>
      </c>
      <c r="AA27" s="1" t="s">
        <v>502</v>
      </c>
      <c r="AB27" s="1" t="s">
        <v>503</v>
      </c>
      <c r="AC27" s="1" t="s">
        <v>504</v>
      </c>
      <c r="AD27" s="1" t="s">
        <v>505</v>
      </c>
      <c r="AE27" s="1">
        <v>11.31</v>
      </c>
      <c r="AF27" s="1" t="s">
        <v>79</v>
      </c>
      <c r="AG27" s="1">
        <v>325</v>
      </c>
      <c r="AH27" s="1" t="s">
        <v>506</v>
      </c>
      <c r="AJ27" s="1" t="s">
        <v>87</v>
      </c>
      <c r="AK27" s="1" t="s">
        <v>139</v>
      </c>
      <c r="AL27" s="1" t="s">
        <v>88</v>
      </c>
      <c r="AM27" s="1" t="s">
        <v>89</v>
      </c>
      <c r="AN27" s="1" t="s">
        <v>93</v>
      </c>
      <c r="AO27" s="1" t="s">
        <v>507</v>
      </c>
      <c r="AP27" s="3">
        <v>4.4999999999999998E-2</v>
      </c>
      <c r="AQ27" s="3" t="s">
        <v>83</v>
      </c>
      <c r="AR27" s="1" t="s">
        <v>402</v>
      </c>
      <c r="AS27" s="1" t="s">
        <v>85</v>
      </c>
      <c r="AT27" s="1" t="s">
        <v>244</v>
      </c>
      <c r="AU27" s="1" t="s">
        <v>86</v>
      </c>
      <c r="AV27" s="1">
        <v>0</v>
      </c>
      <c r="AW27" s="1" t="s">
        <v>86</v>
      </c>
      <c r="AX27" s="1">
        <v>0</v>
      </c>
      <c r="BA27" s="1">
        <v>0</v>
      </c>
      <c r="BD27" s="1">
        <v>0</v>
      </c>
      <c r="BE27" s="1">
        <v>0</v>
      </c>
      <c r="BF27" s="1" t="s">
        <v>82</v>
      </c>
    </row>
    <row r="28" spans="1:60" x14ac:dyDescent="0.25">
      <c r="A28" s="1" t="s">
        <v>493</v>
      </c>
      <c r="B28" s="1" t="s">
        <v>494</v>
      </c>
      <c r="C28" s="1" t="s">
        <v>495</v>
      </c>
      <c r="D28" s="1" t="s">
        <v>496</v>
      </c>
      <c r="E28" s="1" t="s">
        <v>396</v>
      </c>
      <c r="F28" s="1">
        <v>70070</v>
      </c>
      <c r="G28" s="1" t="s">
        <v>63</v>
      </c>
      <c r="H28" s="1" t="s">
        <v>497</v>
      </c>
      <c r="I28" s="1">
        <v>9857858211</v>
      </c>
      <c r="J28" s="1" t="s">
        <v>498</v>
      </c>
      <c r="K28" s="1">
        <v>6</v>
      </c>
      <c r="L28" s="1" t="s">
        <v>397</v>
      </c>
      <c r="M28" s="1" t="s">
        <v>398</v>
      </c>
      <c r="N28" s="1" t="s">
        <v>399</v>
      </c>
      <c r="O28" s="1" t="s">
        <v>400</v>
      </c>
      <c r="P28" s="1" t="s">
        <v>401</v>
      </c>
      <c r="R28" s="1" t="s">
        <v>499</v>
      </c>
      <c r="S28" s="1">
        <v>2879</v>
      </c>
      <c r="T28" s="1">
        <v>325320</v>
      </c>
      <c r="U28" s="1">
        <v>110067118274</v>
      </c>
      <c r="V28" s="1" t="s">
        <v>500</v>
      </c>
      <c r="W28" s="1" t="s">
        <v>501</v>
      </c>
      <c r="X28" s="2">
        <v>43004</v>
      </c>
      <c r="Y28" s="2">
        <v>43231</v>
      </c>
      <c r="Z28" s="1" t="s">
        <v>120</v>
      </c>
      <c r="AA28" s="1" t="s">
        <v>502</v>
      </c>
      <c r="AB28" s="1" t="s">
        <v>503</v>
      </c>
      <c r="AC28" s="1" t="s">
        <v>504</v>
      </c>
      <c r="AD28" s="1" t="s">
        <v>508</v>
      </c>
      <c r="AE28" s="1">
        <v>11.31</v>
      </c>
      <c r="AF28" s="1" t="s">
        <v>79</v>
      </c>
      <c r="AG28" s="1">
        <v>325</v>
      </c>
      <c r="AH28" s="1" t="s">
        <v>506</v>
      </c>
      <c r="AJ28" s="1" t="s">
        <v>87</v>
      </c>
      <c r="AK28" s="1" t="s">
        <v>139</v>
      </c>
      <c r="AL28" s="1" t="s">
        <v>88</v>
      </c>
      <c r="AM28" s="1" t="s">
        <v>89</v>
      </c>
      <c r="AN28" s="1" t="s">
        <v>93</v>
      </c>
      <c r="AO28" s="1" t="s">
        <v>507</v>
      </c>
      <c r="AP28" s="3">
        <v>4.4999999999999998E-2</v>
      </c>
      <c r="AQ28" s="3" t="s">
        <v>83</v>
      </c>
      <c r="AR28" s="1" t="s">
        <v>402</v>
      </c>
      <c r="AS28" s="1" t="s">
        <v>85</v>
      </c>
      <c r="AT28" s="1" t="s">
        <v>244</v>
      </c>
      <c r="AU28" s="1" t="s">
        <v>86</v>
      </c>
      <c r="AV28" s="1">
        <v>0</v>
      </c>
      <c r="AW28" s="1" t="s">
        <v>86</v>
      </c>
      <c r="AX28" s="1">
        <v>0</v>
      </c>
      <c r="BA28" s="1">
        <v>0</v>
      </c>
      <c r="BD28" s="1">
        <v>0</v>
      </c>
      <c r="BE28" s="1">
        <v>0</v>
      </c>
      <c r="BF28" s="1" t="s">
        <v>82</v>
      </c>
    </row>
    <row r="29" spans="1:60" x14ac:dyDescent="0.25">
      <c r="A29" s="1" t="s">
        <v>469</v>
      </c>
      <c r="B29" s="1" t="s">
        <v>470</v>
      </c>
      <c r="C29" s="1" t="s">
        <v>471</v>
      </c>
      <c r="D29" s="1" t="s">
        <v>403</v>
      </c>
      <c r="E29" s="1" t="s">
        <v>396</v>
      </c>
      <c r="F29" s="1">
        <v>70605</v>
      </c>
      <c r="G29" s="1" t="s">
        <v>63</v>
      </c>
      <c r="K29" s="1">
        <v>6</v>
      </c>
      <c r="L29" s="1" t="s">
        <v>397</v>
      </c>
      <c r="M29" s="1" t="s">
        <v>398</v>
      </c>
      <c r="N29" s="1" t="s">
        <v>399</v>
      </c>
      <c r="O29" s="1" t="s">
        <v>400</v>
      </c>
      <c r="P29" s="1" t="s">
        <v>401</v>
      </c>
      <c r="R29" s="1" t="s">
        <v>472</v>
      </c>
      <c r="S29" s="1">
        <v>2869</v>
      </c>
      <c r="T29" s="1">
        <v>325110</v>
      </c>
      <c r="U29" s="1" t="s">
        <v>140</v>
      </c>
      <c r="V29" s="1" t="s">
        <v>473</v>
      </c>
      <c r="W29" s="1" t="s">
        <v>442</v>
      </c>
      <c r="X29" s="2">
        <v>42807</v>
      </c>
      <c r="Y29" s="2">
        <v>42810</v>
      </c>
      <c r="Z29" s="1" t="s">
        <v>76</v>
      </c>
      <c r="AB29" s="1" t="s">
        <v>474</v>
      </c>
      <c r="AD29" s="1" t="s">
        <v>476</v>
      </c>
      <c r="AE29" s="1">
        <v>11.31</v>
      </c>
      <c r="AF29" s="1" t="s">
        <v>79</v>
      </c>
      <c r="AG29" s="1">
        <v>656</v>
      </c>
      <c r="AH29" s="1" t="s">
        <v>475</v>
      </c>
      <c r="AJ29" s="1" t="s">
        <v>87</v>
      </c>
      <c r="AK29" s="1" t="s">
        <v>81</v>
      </c>
      <c r="AL29" s="1" t="s">
        <v>88</v>
      </c>
      <c r="AM29" s="1" t="s">
        <v>89</v>
      </c>
      <c r="AN29" s="1" t="s">
        <v>93</v>
      </c>
      <c r="AO29" s="1" t="s">
        <v>660</v>
      </c>
      <c r="AP29" s="3">
        <v>3.5000000000000003E-2</v>
      </c>
      <c r="AQ29" s="3" t="s">
        <v>83</v>
      </c>
      <c r="AR29" s="1" t="s">
        <v>662</v>
      </c>
      <c r="AS29" s="1" t="s">
        <v>85</v>
      </c>
      <c r="AT29" s="1" t="s">
        <v>404</v>
      </c>
      <c r="AU29" s="1" t="s">
        <v>86</v>
      </c>
      <c r="AV29" s="1">
        <v>0</v>
      </c>
      <c r="AW29" s="1" t="s">
        <v>86</v>
      </c>
      <c r="AX29" s="1">
        <v>100.61</v>
      </c>
      <c r="AY29" s="1" t="s">
        <v>123</v>
      </c>
      <c r="AZ29" s="1" t="s">
        <v>441</v>
      </c>
      <c r="BA29" s="1">
        <v>0</v>
      </c>
      <c r="BD29" s="1">
        <v>0</v>
      </c>
      <c r="BE29" s="1">
        <v>0</v>
      </c>
      <c r="BF29" s="1" t="s">
        <v>82</v>
      </c>
      <c r="BH29" s="1" t="s">
        <v>477</v>
      </c>
    </row>
    <row r="30" spans="1:60" x14ac:dyDescent="0.25">
      <c r="A30" s="1" t="s">
        <v>469</v>
      </c>
      <c r="B30" s="1" t="s">
        <v>470</v>
      </c>
      <c r="C30" s="1" t="s">
        <v>471</v>
      </c>
      <c r="D30" s="1" t="s">
        <v>403</v>
      </c>
      <c r="E30" s="1" t="s">
        <v>396</v>
      </c>
      <c r="F30" s="1">
        <v>70605</v>
      </c>
      <c r="G30" s="1" t="s">
        <v>63</v>
      </c>
      <c r="K30" s="1">
        <v>6</v>
      </c>
      <c r="L30" s="1" t="s">
        <v>397</v>
      </c>
      <c r="M30" s="1" t="s">
        <v>398</v>
      </c>
      <c r="N30" s="1" t="s">
        <v>399</v>
      </c>
      <c r="O30" s="1" t="s">
        <v>400</v>
      </c>
      <c r="P30" s="1" t="s">
        <v>401</v>
      </c>
      <c r="R30" s="1" t="s">
        <v>472</v>
      </c>
      <c r="S30" s="1">
        <v>2869</v>
      </c>
      <c r="T30" s="1">
        <v>325110</v>
      </c>
      <c r="U30" s="1" t="s">
        <v>140</v>
      </c>
      <c r="V30" s="1" t="s">
        <v>473</v>
      </c>
      <c r="W30" s="1" t="s">
        <v>442</v>
      </c>
      <c r="X30" s="2">
        <v>42807</v>
      </c>
      <c r="Y30" s="2">
        <v>42810</v>
      </c>
      <c r="Z30" s="1" t="s">
        <v>76</v>
      </c>
      <c r="AB30" s="1" t="s">
        <v>474</v>
      </c>
      <c r="AD30" s="1" t="s">
        <v>478</v>
      </c>
      <c r="AE30" s="1">
        <v>11.31</v>
      </c>
      <c r="AF30" s="1" t="s">
        <v>79</v>
      </c>
      <c r="AG30" s="1">
        <v>656</v>
      </c>
      <c r="AH30" s="1" t="s">
        <v>475</v>
      </c>
      <c r="AJ30" s="1" t="s">
        <v>87</v>
      </c>
      <c r="AK30" s="1" t="s">
        <v>81</v>
      </c>
      <c r="AL30" s="1" t="s">
        <v>88</v>
      </c>
      <c r="AM30" s="1" t="s">
        <v>89</v>
      </c>
      <c r="AN30" s="1" t="s">
        <v>93</v>
      </c>
      <c r="AO30" s="1" t="s">
        <v>660</v>
      </c>
      <c r="AP30" s="3">
        <v>3.5000000000000003E-2</v>
      </c>
      <c r="AQ30" s="3" t="s">
        <v>83</v>
      </c>
      <c r="AR30" s="1" t="s">
        <v>662</v>
      </c>
      <c r="AS30" s="1" t="s">
        <v>85</v>
      </c>
      <c r="AT30" s="1" t="s">
        <v>404</v>
      </c>
      <c r="AU30" s="1" t="s">
        <v>86</v>
      </c>
      <c r="AV30" s="1">
        <v>0</v>
      </c>
      <c r="AW30" s="1" t="s">
        <v>86</v>
      </c>
      <c r="AX30" s="1">
        <v>100.62</v>
      </c>
      <c r="AY30" s="1" t="s">
        <v>123</v>
      </c>
      <c r="AZ30" s="1" t="s">
        <v>441</v>
      </c>
      <c r="BA30" s="1">
        <v>0</v>
      </c>
      <c r="BD30" s="1">
        <v>0</v>
      </c>
      <c r="BE30" s="1">
        <v>0</v>
      </c>
      <c r="BF30" s="1" t="s">
        <v>82</v>
      </c>
      <c r="BH30" s="1" t="s">
        <v>477</v>
      </c>
    </row>
    <row r="31" spans="1:60" x14ac:dyDescent="0.25">
      <c r="A31" s="1" t="s">
        <v>469</v>
      </c>
      <c r="B31" s="1" t="s">
        <v>470</v>
      </c>
      <c r="C31" s="1" t="s">
        <v>471</v>
      </c>
      <c r="D31" s="1" t="s">
        <v>403</v>
      </c>
      <c r="E31" s="1" t="s">
        <v>396</v>
      </c>
      <c r="F31" s="1">
        <v>70605</v>
      </c>
      <c r="G31" s="1" t="s">
        <v>63</v>
      </c>
      <c r="K31" s="1">
        <v>6</v>
      </c>
      <c r="L31" s="1" t="s">
        <v>397</v>
      </c>
      <c r="M31" s="1" t="s">
        <v>398</v>
      </c>
      <c r="N31" s="1" t="s">
        <v>399</v>
      </c>
      <c r="O31" s="1" t="s">
        <v>400</v>
      </c>
      <c r="P31" s="1" t="s">
        <v>401</v>
      </c>
      <c r="R31" s="1" t="s">
        <v>472</v>
      </c>
      <c r="S31" s="1">
        <v>2869</v>
      </c>
      <c r="T31" s="1">
        <v>325110</v>
      </c>
      <c r="U31" s="1" t="s">
        <v>140</v>
      </c>
      <c r="V31" s="1" t="s">
        <v>473</v>
      </c>
      <c r="W31" s="1" t="s">
        <v>442</v>
      </c>
      <c r="X31" s="2">
        <v>42807</v>
      </c>
      <c r="Y31" s="2">
        <v>42810</v>
      </c>
      <c r="Z31" s="1" t="s">
        <v>76</v>
      </c>
      <c r="AB31" s="1" t="s">
        <v>474</v>
      </c>
      <c r="AD31" s="1" t="s">
        <v>479</v>
      </c>
      <c r="AE31" s="1">
        <v>11.31</v>
      </c>
      <c r="AF31" s="1" t="s">
        <v>79</v>
      </c>
      <c r="AG31" s="1">
        <v>656</v>
      </c>
      <c r="AH31" s="1" t="s">
        <v>475</v>
      </c>
      <c r="AJ31" s="1" t="s">
        <v>87</v>
      </c>
      <c r="AK31" s="1" t="s">
        <v>81</v>
      </c>
      <c r="AL31" s="1" t="s">
        <v>88</v>
      </c>
      <c r="AM31" s="1" t="s">
        <v>89</v>
      </c>
      <c r="AN31" s="1" t="s">
        <v>93</v>
      </c>
      <c r="AO31" s="1" t="s">
        <v>660</v>
      </c>
      <c r="AP31" s="3">
        <v>3.5000000000000003E-2</v>
      </c>
      <c r="AQ31" s="3" t="s">
        <v>83</v>
      </c>
      <c r="AR31" s="1" t="s">
        <v>662</v>
      </c>
      <c r="AS31" s="1" t="s">
        <v>85</v>
      </c>
      <c r="AT31" s="1" t="s">
        <v>404</v>
      </c>
      <c r="AU31" s="1" t="s">
        <v>86</v>
      </c>
      <c r="AV31" s="1">
        <v>0</v>
      </c>
      <c r="AW31" s="1" t="s">
        <v>86</v>
      </c>
      <c r="AX31" s="1">
        <v>100.62</v>
      </c>
      <c r="AY31" s="1" t="s">
        <v>123</v>
      </c>
      <c r="AZ31" s="1" t="s">
        <v>441</v>
      </c>
      <c r="BA31" s="1">
        <v>0</v>
      </c>
      <c r="BD31" s="1">
        <v>0</v>
      </c>
      <c r="BE31" s="1">
        <v>0</v>
      </c>
      <c r="BF31" s="1" t="s">
        <v>82</v>
      </c>
      <c r="BH31" s="1" t="s">
        <v>477</v>
      </c>
    </row>
    <row r="32" spans="1:60" x14ac:dyDescent="0.25">
      <c r="A32" s="1" t="s">
        <v>593</v>
      </c>
      <c r="B32" s="1" t="s">
        <v>594</v>
      </c>
      <c r="C32" s="1" t="s">
        <v>595</v>
      </c>
      <c r="D32" s="1" t="s">
        <v>596</v>
      </c>
      <c r="E32" s="1" t="s">
        <v>565</v>
      </c>
      <c r="F32" s="1">
        <v>73701</v>
      </c>
      <c r="G32" s="1" t="s">
        <v>63</v>
      </c>
      <c r="H32" s="1" t="s">
        <v>597</v>
      </c>
      <c r="I32" s="1" t="s">
        <v>598</v>
      </c>
      <c r="J32" s="1" t="s">
        <v>599</v>
      </c>
      <c r="K32" s="1">
        <v>6</v>
      </c>
      <c r="L32" s="1" t="s">
        <v>569</v>
      </c>
      <c r="M32" s="1" t="s">
        <v>570</v>
      </c>
      <c r="N32" s="1" t="s">
        <v>571</v>
      </c>
      <c r="O32" s="1" t="s">
        <v>572</v>
      </c>
      <c r="P32" s="1" t="s">
        <v>573</v>
      </c>
      <c r="R32" s="1" t="s">
        <v>600</v>
      </c>
      <c r="S32" s="1">
        <v>2873</v>
      </c>
      <c r="T32" s="1">
        <v>325311</v>
      </c>
      <c r="U32" s="1" t="s">
        <v>601</v>
      </c>
      <c r="V32" s="1" t="s">
        <v>379</v>
      </c>
      <c r="W32" s="1" t="s">
        <v>602</v>
      </c>
      <c r="X32" s="2">
        <v>41809</v>
      </c>
      <c r="Y32" s="2">
        <v>42494</v>
      </c>
      <c r="Z32" s="1" t="s">
        <v>120</v>
      </c>
      <c r="AB32" s="1" t="s">
        <v>603</v>
      </c>
      <c r="AC32" s="1" t="s">
        <v>604</v>
      </c>
      <c r="AD32" s="1" t="s">
        <v>293</v>
      </c>
      <c r="AE32" s="1">
        <v>11.31</v>
      </c>
      <c r="AF32" s="1" t="s">
        <v>79</v>
      </c>
      <c r="AG32" s="1">
        <v>450</v>
      </c>
      <c r="AH32" s="1" t="s">
        <v>580</v>
      </c>
      <c r="AJ32" s="1" t="s">
        <v>87</v>
      </c>
      <c r="AK32" s="1" t="s">
        <v>81</v>
      </c>
      <c r="AL32" s="1" t="s">
        <v>88</v>
      </c>
      <c r="AM32" s="1" t="s">
        <v>89</v>
      </c>
      <c r="AN32" s="1" t="s">
        <v>93</v>
      </c>
      <c r="AO32" s="1" t="s">
        <v>661</v>
      </c>
      <c r="AP32" s="3">
        <v>3.6999999999999998E-2</v>
      </c>
      <c r="AQ32" s="3" t="s">
        <v>83</v>
      </c>
      <c r="AS32" s="1" t="s">
        <v>85</v>
      </c>
      <c r="AT32" s="1" t="s">
        <v>277</v>
      </c>
      <c r="AU32" s="1" t="s">
        <v>82</v>
      </c>
      <c r="AV32" s="1">
        <v>0</v>
      </c>
      <c r="AW32" s="1" t="s">
        <v>86</v>
      </c>
      <c r="AX32" s="1">
        <v>0</v>
      </c>
      <c r="BA32" s="1">
        <v>0</v>
      </c>
      <c r="BD32" s="1">
        <v>0</v>
      </c>
      <c r="BE32" s="1">
        <v>0</v>
      </c>
      <c r="BF32" s="1" t="s">
        <v>82</v>
      </c>
    </row>
    <row r="33" spans="1:60" x14ac:dyDescent="0.25">
      <c r="A33" s="1" t="s">
        <v>628</v>
      </c>
      <c r="B33" s="1" t="s">
        <v>629</v>
      </c>
      <c r="C33" s="1" t="s">
        <v>630</v>
      </c>
      <c r="D33" s="1" t="s">
        <v>631</v>
      </c>
      <c r="E33" s="1" t="s">
        <v>622</v>
      </c>
      <c r="G33" s="1" t="s">
        <v>63</v>
      </c>
      <c r="H33" s="1" t="s">
        <v>632</v>
      </c>
      <c r="I33" s="1" t="s">
        <v>633</v>
      </c>
      <c r="K33" s="1">
        <v>6</v>
      </c>
      <c r="L33" s="1" t="s">
        <v>623</v>
      </c>
      <c r="M33" s="1" t="s">
        <v>624</v>
      </c>
      <c r="N33" s="1" t="s">
        <v>625</v>
      </c>
      <c r="O33" s="1" t="s">
        <v>626</v>
      </c>
      <c r="P33" s="1" t="s">
        <v>627</v>
      </c>
      <c r="Q33" s="1" t="s">
        <v>634</v>
      </c>
      <c r="R33" s="1" t="s">
        <v>635</v>
      </c>
      <c r="S33" s="1">
        <v>3312</v>
      </c>
      <c r="T33" s="1">
        <v>331111</v>
      </c>
      <c r="U33" s="1" t="s">
        <v>155</v>
      </c>
      <c r="V33" s="1" t="s">
        <v>636</v>
      </c>
      <c r="W33" s="1" t="s">
        <v>637</v>
      </c>
      <c r="X33" s="2">
        <v>41725</v>
      </c>
      <c r="Y33" s="2">
        <v>42580</v>
      </c>
      <c r="Z33" s="1" t="s">
        <v>76</v>
      </c>
      <c r="AB33" s="1" t="s">
        <v>638</v>
      </c>
      <c r="AD33" s="1" t="s">
        <v>639</v>
      </c>
      <c r="AE33" s="1">
        <v>11.31</v>
      </c>
      <c r="AF33" s="1" t="s">
        <v>114</v>
      </c>
      <c r="AG33" s="1">
        <v>1591</v>
      </c>
      <c r="AH33" s="1" t="s">
        <v>80</v>
      </c>
      <c r="AJ33" s="1" t="s">
        <v>87</v>
      </c>
      <c r="AK33" s="1" t="s">
        <v>139</v>
      </c>
      <c r="AL33" s="1" t="s">
        <v>88</v>
      </c>
      <c r="AM33" s="1" t="s">
        <v>89</v>
      </c>
      <c r="AN33" s="1" t="s">
        <v>93</v>
      </c>
      <c r="AO33" s="1" t="s">
        <v>660</v>
      </c>
      <c r="AP33" s="3">
        <v>7.8E-2</v>
      </c>
      <c r="AQ33" s="3" t="s">
        <v>83</v>
      </c>
      <c r="AS33" s="1" t="s">
        <v>85</v>
      </c>
      <c r="AT33" s="1" t="s">
        <v>640</v>
      </c>
      <c r="AU33" s="1" t="s">
        <v>82</v>
      </c>
      <c r="AV33" s="1">
        <v>0</v>
      </c>
      <c r="AW33" s="1" t="s">
        <v>86</v>
      </c>
      <c r="AX33" s="1">
        <v>0</v>
      </c>
      <c r="BA33" s="1">
        <v>0</v>
      </c>
      <c r="BD33" s="1">
        <v>0</v>
      </c>
      <c r="BE33" s="1">
        <v>0</v>
      </c>
      <c r="BF33" s="1" t="s">
        <v>82</v>
      </c>
    </row>
    <row r="34" spans="1:60" x14ac:dyDescent="0.25">
      <c r="A34" s="1" t="s">
        <v>203</v>
      </c>
      <c r="B34" s="1" t="s">
        <v>204</v>
      </c>
      <c r="C34" s="1" t="s">
        <v>205</v>
      </c>
      <c r="D34" s="1" t="s">
        <v>206</v>
      </c>
      <c r="E34" s="1" t="s">
        <v>191</v>
      </c>
      <c r="F34" s="1">
        <v>34691</v>
      </c>
      <c r="G34" s="1" t="s">
        <v>63</v>
      </c>
      <c r="H34" s="1" t="s">
        <v>207</v>
      </c>
      <c r="J34" s="1" t="s">
        <v>208</v>
      </c>
      <c r="K34" s="1">
        <v>4</v>
      </c>
      <c r="L34" s="1" t="s">
        <v>192</v>
      </c>
      <c r="M34" s="1" t="s">
        <v>193</v>
      </c>
      <c r="N34" s="1" t="s">
        <v>194</v>
      </c>
      <c r="O34" s="1" t="s">
        <v>195</v>
      </c>
      <c r="P34" s="1" t="s">
        <v>196</v>
      </c>
      <c r="Q34" s="1" t="s">
        <v>209</v>
      </c>
      <c r="R34" s="1" t="s">
        <v>210</v>
      </c>
      <c r="S34" s="1">
        <v>4911</v>
      </c>
      <c r="T34" s="1">
        <v>221112</v>
      </c>
      <c r="U34" s="1">
        <v>110008329068</v>
      </c>
      <c r="V34" s="1" t="s">
        <v>211</v>
      </c>
      <c r="W34" s="1" t="s">
        <v>212</v>
      </c>
      <c r="X34" s="2">
        <v>41208</v>
      </c>
      <c r="Y34" s="2">
        <v>41950</v>
      </c>
      <c r="Z34" s="1" t="s">
        <v>134</v>
      </c>
      <c r="AA34" s="1" t="s">
        <v>213</v>
      </c>
      <c r="AB34" s="1" t="s">
        <v>214</v>
      </c>
      <c r="AC34" s="1" t="s">
        <v>215</v>
      </c>
      <c r="AD34" s="1" t="s">
        <v>216</v>
      </c>
      <c r="AE34" s="1">
        <v>11.31</v>
      </c>
      <c r="AF34" s="1" t="s">
        <v>79</v>
      </c>
      <c r="AG34" s="1">
        <v>556.20000000000005</v>
      </c>
      <c r="AH34" s="1" t="s">
        <v>217</v>
      </c>
      <c r="AI34" s="1" t="s">
        <v>218</v>
      </c>
      <c r="AJ34" s="1" t="s">
        <v>87</v>
      </c>
      <c r="AK34" s="1" t="s">
        <v>219</v>
      </c>
      <c r="AL34" s="1" t="s">
        <v>88</v>
      </c>
      <c r="AM34" s="1" t="s">
        <v>89</v>
      </c>
      <c r="AN34" s="1" t="s">
        <v>95</v>
      </c>
      <c r="AO34" s="1" t="s">
        <v>660</v>
      </c>
      <c r="AP34" s="3">
        <v>0.15</v>
      </c>
      <c r="AQ34" s="3" t="s">
        <v>83</v>
      </c>
      <c r="AR34" s="1" t="s">
        <v>220</v>
      </c>
      <c r="AS34" s="1" t="s">
        <v>85</v>
      </c>
      <c r="AT34" s="1" t="s">
        <v>115</v>
      </c>
      <c r="AU34" s="1" t="s">
        <v>86</v>
      </c>
      <c r="AV34" s="1">
        <v>0</v>
      </c>
      <c r="AW34" s="1" t="s">
        <v>86</v>
      </c>
      <c r="AX34" s="1">
        <v>0</v>
      </c>
      <c r="BA34" s="1">
        <v>0</v>
      </c>
      <c r="BD34" s="1">
        <v>0</v>
      </c>
      <c r="BE34" s="1">
        <v>0</v>
      </c>
      <c r="BF34" s="1" t="s">
        <v>82</v>
      </c>
      <c r="BH34" s="1" t="s">
        <v>221</v>
      </c>
    </row>
    <row r="35" spans="1:60" x14ac:dyDescent="0.25">
      <c r="A35" s="1" t="s">
        <v>264</v>
      </c>
      <c r="B35" s="1" t="s">
        <v>265</v>
      </c>
      <c r="C35" s="1" t="s">
        <v>266</v>
      </c>
      <c r="D35" s="1" t="s">
        <v>267</v>
      </c>
      <c r="E35" s="1" t="s">
        <v>239</v>
      </c>
      <c r="F35" s="1">
        <v>51054</v>
      </c>
      <c r="G35" s="1" t="s">
        <v>63</v>
      </c>
      <c r="H35" s="1" t="s">
        <v>268</v>
      </c>
      <c r="I35" s="1" t="s">
        <v>269</v>
      </c>
      <c r="J35" s="1" t="s">
        <v>270</v>
      </c>
      <c r="K35" s="1">
        <v>7</v>
      </c>
      <c r="L35" s="1" t="s">
        <v>240</v>
      </c>
      <c r="M35" s="1" t="s">
        <v>241</v>
      </c>
      <c r="N35" s="1" t="s">
        <v>164</v>
      </c>
      <c r="O35" s="1" t="s">
        <v>242</v>
      </c>
      <c r="P35" s="1" t="s">
        <v>243</v>
      </c>
      <c r="Q35" s="1" t="s">
        <v>271</v>
      </c>
      <c r="R35" s="1" t="s">
        <v>272</v>
      </c>
      <c r="S35" s="1">
        <v>2873</v>
      </c>
      <c r="T35" s="1">
        <v>325311</v>
      </c>
      <c r="U35" s="1">
        <v>110000414089</v>
      </c>
      <c r="V35" s="1" t="s">
        <v>273</v>
      </c>
      <c r="W35" s="1" t="s">
        <v>274</v>
      </c>
      <c r="X35" s="2">
        <v>41471</v>
      </c>
      <c r="Y35" s="2">
        <v>42494</v>
      </c>
      <c r="Z35" s="1" t="s">
        <v>95</v>
      </c>
      <c r="AB35" s="1" t="s">
        <v>275</v>
      </c>
      <c r="AD35" s="4" t="s">
        <v>278</v>
      </c>
      <c r="AE35" s="4">
        <v>11.31</v>
      </c>
      <c r="AF35" s="4" t="s">
        <v>167</v>
      </c>
      <c r="AG35" s="4">
        <v>456</v>
      </c>
      <c r="AH35" s="4" t="s">
        <v>80</v>
      </c>
      <c r="AI35" s="4" t="s">
        <v>279</v>
      </c>
      <c r="AJ35" s="4" t="s">
        <v>87</v>
      </c>
      <c r="AK35" s="4" t="s">
        <v>139</v>
      </c>
      <c r="AL35" s="4" t="s">
        <v>88</v>
      </c>
      <c r="AM35" s="4" t="s">
        <v>89</v>
      </c>
      <c r="AN35" s="4" t="s">
        <v>76</v>
      </c>
      <c r="AO35" s="4" t="s">
        <v>280</v>
      </c>
      <c r="AP35" s="5">
        <v>1.2999999999999999E-3</v>
      </c>
      <c r="AQ35" s="5" t="s">
        <v>83</v>
      </c>
      <c r="AR35" s="1" t="s">
        <v>281</v>
      </c>
      <c r="AS35" s="1" t="s">
        <v>85</v>
      </c>
      <c r="AT35" s="1" t="s">
        <v>277</v>
      </c>
      <c r="AU35" s="1" t="s">
        <v>86</v>
      </c>
      <c r="AV35" s="1">
        <v>0</v>
      </c>
      <c r="AW35" s="1" t="s">
        <v>86</v>
      </c>
      <c r="AX35" s="1">
        <v>2.6</v>
      </c>
      <c r="AY35" s="1" t="s">
        <v>260</v>
      </c>
      <c r="AZ35" s="1" t="s">
        <v>276</v>
      </c>
      <c r="BA35" s="1">
        <v>0</v>
      </c>
      <c r="BD35" s="1">
        <v>0</v>
      </c>
      <c r="BE35" s="1">
        <v>0</v>
      </c>
      <c r="BF35" s="1" t="s">
        <v>82</v>
      </c>
    </row>
    <row r="36" spans="1:60" x14ac:dyDescent="0.25">
      <c r="A36" s="1" t="s">
        <v>168</v>
      </c>
      <c r="B36" s="1" t="s">
        <v>169</v>
      </c>
      <c r="C36" s="1" t="s">
        <v>170</v>
      </c>
      <c r="E36" s="1" t="s">
        <v>171</v>
      </c>
      <c r="F36" s="1">
        <v>6382</v>
      </c>
      <c r="G36" s="1" t="s">
        <v>63</v>
      </c>
      <c r="H36" s="1" t="s">
        <v>172</v>
      </c>
      <c r="I36" s="1" t="s">
        <v>173</v>
      </c>
      <c r="J36" s="1" t="s">
        <v>174</v>
      </c>
      <c r="K36" s="1">
        <v>1</v>
      </c>
      <c r="L36" s="1" t="s">
        <v>175</v>
      </c>
      <c r="M36" s="1" t="s">
        <v>176</v>
      </c>
      <c r="N36" s="1" t="s">
        <v>177</v>
      </c>
      <c r="O36" s="1" t="s">
        <v>178</v>
      </c>
      <c r="P36" s="1" t="s">
        <v>179</v>
      </c>
      <c r="Q36" s="1" t="s">
        <v>180</v>
      </c>
      <c r="R36" s="1" t="s">
        <v>181</v>
      </c>
      <c r="S36" s="1">
        <v>4911</v>
      </c>
      <c r="T36" s="1">
        <v>221119</v>
      </c>
      <c r="U36" s="1">
        <v>900700108</v>
      </c>
      <c r="V36" s="1" t="s">
        <v>182</v>
      </c>
      <c r="W36" s="1" t="s">
        <v>183</v>
      </c>
      <c r="X36" s="2">
        <v>40281</v>
      </c>
      <c r="Y36" s="2">
        <v>41424</v>
      </c>
      <c r="Z36" s="1" t="s">
        <v>120</v>
      </c>
      <c r="AB36" s="1" t="s">
        <v>184</v>
      </c>
      <c r="AD36" s="4" t="s">
        <v>186</v>
      </c>
      <c r="AE36" s="4">
        <v>11.31</v>
      </c>
      <c r="AF36" s="4" t="s">
        <v>79</v>
      </c>
      <c r="AG36" s="4">
        <v>995</v>
      </c>
      <c r="AH36" s="4" t="s">
        <v>80</v>
      </c>
      <c r="AI36" s="4" t="s">
        <v>187</v>
      </c>
      <c r="AJ36" s="4" t="s">
        <v>87</v>
      </c>
      <c r="AK36" s="4" t="s">
        <v>81</v>
      </c>
      <c r="AL36" s="4" t="s">
        <v>88</v>
      </c>
      <c r="AM36" s="4" t="s">
        <v>89</v>
      </c>
      <c r="AN36" s="4" t="s">
        <v>76</v>
      </c>
      <c r="AO36" s="4" t="s">
        <v>185</v>
      </c>
      <c r="AP36" s="5">
        <v>8.4000000000000005E-2</v>
      </c>
      <c r="AQ36" s="5" t="s">
        <v>83</v>
      </c>
      <c r="AS36" s="1" t="s">
        <v>85</v>
      </c>
      <c r="AU36" s="1" t="s">
        <v>86</v>
      </c>
      <c r="AV36" s="1">
        <v>0</v>
      </c>
      <c r="AW36" s="1" t="s">
        <v>86</v>
      </c>
      <c r="AX36" s="1">
        <v>0</v>
      </c>
      <c r="BA36" s="1">
        <v>0</v>
      </c>
      <c r="BD36" s="1">
        <v>0</v>
      </c>
      <c r="BE36" s="1">
        <v>0</v>
      </c>
      <c r="BF36" s="1" t="s">
        <v>82</v>
      </c>
    </row>
    <row r="37" spans="1:60" x14ac:dyDescent="0.25">
      <c r="A37" s="1" t="s">
        <v>313</v>
      </c>
      <c r="B37" s="1" t="s">
        <v>314</v>
      </c>
      <c r="C37" s="1" t="s">
        <v>315</v>
      </c>
      <c r="D37" s="1" t="s">
        <v>316</v>
      </c>
      <c r="E37" s="1" t="s">
        <v>317</v>
      </c>
      <c r="F37" s="1">
        <v>83211</v>
      </c>
      <c r="G37" s="1" t="s">
        <v>63</v>
      </c>
      <c r="H37" s="1" t="s">
        <v>318</v>
      </c>
      <c r="I37" s="1" t="s">
        <v>319</v>
      </c>
      <c r="J37" s="1" t="s">
        <v>320</v>
      </c>
      <c r="K37" s="1">
        <v>10</v>
      </c>
      <c r="L37" s="1" t="s">
        <v>321</v>
      </c>
      <c r="M37" s="1" t="s">
        <v>322</v>
      </c>
      <c r="N37" s="1" t="s">
        <v>323</v>
      </c>
      <c r="O37" s="1" t="s">
        <v>324</v>
      </c>
      <c r="P37" s="1" t="s">
        <v>325</v>
      </c>
      <c r="Q37" s="1" t="s">
        <v>326</v>
      </c>
      <c r="R37" s="1" t="s">
        <v>327</v>
      </c>
      <c r="S37" s="1">
        <v>2873</v>
      </c>
      <c r="T37" s="1">
        <v>325311</v>
      </c>
      <c r="U37" s="1" t="s">
        <v>140</v>
      </c>
      <c r="V37" s="1" t="s">
        <v>328</v>
      </c>
      <c r="W37" s="1" t="s">
        <v>329</v>
      </c>
      <c r="X37" s="2">
        <v>42874</v>
      </c>
      <c r="Y37" s="2">
        <v>42989</v>
      </c>
      <c r="Z37" s="1" t="s">
        <v>76</v>
      </c>
      <c r="AA37" s="1" t="s">
        <v>330</v>
      </c>
      <c r="AB37" s="1" t="s">
        <v>331</v>
      </c>
      <c r="AC37" s="1" t="s">
        <v>332</v>
      </c>
      <c r="AD37" s="1" t="s">
        <v>335</v>
      </c>
      <c r="AE37" s="1">
        <v>11.31</v>
      </c>
      <c r="AF37" s="1" t="s">
        <v>79</v>
      </c>
      <c r="AG37" s="1">
        <v>275</v>
      </c>
      <c r="AH37" s="1" t="s">
        <v>336</v>
      </c>
      <c r="AI37" s="1" t="s">
        <v>337</v>
      </c>
      <c r="AJ37" s="1" t="s">
        <v>87</v>
      </c>
      <c r="AK37" s="1" t="s">
        <v>81</v>
      </c>
      <c r="AL37" s="1" t="s">
        <v>88</v>
      </c>
      <c r="AM37" s="1" t="s">
        <v>89</v>
      </c>
      <c r="AN37" s="1" t="s">
        <v>82</v>
      </c>
      <c r="AP37" s="3">
        <v>1.4999999999999999E-2</v>
      </c>
      <c r="AQ37" s="3" t="s">
        <v>83</v>
      </c>
      <c r="AR37" s="1" t="s">
        <v>333</v>
      </c>
      <c r="AS37" s="1" t="s">
        <v>85</v>
      </c>
      <c r="AU37" s="1" t="s">
        <v>86</v>
      </c>
      <c r="AV37" s="1">
        <v>0</v>
      </c>
      <c r="AW37" s="1" t="s">
        <v>86</v>
      </c>
      <c r="AX37" s="1">
        <v>0</v>
      </c>
      <c r="BA37" s="1">
        <v>0</v>
      </c>
      <c r="BD37" s="1">
        <v>0</v>
      </c>
      <c r="BE37" s="1">
        <v>0</v>
      </c>
      <c r="BF37" s="1" t="s">
        <v>82</v>
      </c>
    </row>
    <row r="38" spans="1:60" x14ac:dyDescent="0.25">
      <c r="A38" s="1" t="s">
        <v>124</v>
      </c>
      <c r="B38" s="1" t="s">
        <v>125</v>
      </c>
      <c r="C38" s="1" t="s">
        <v>126</v>
      </c>
      <c r="D38" s="1" t="s">
        <v>127</v>
      </c>
      <c r="E38" s="1" t="s">
        <v>100</v>
      </c>
      <c r="F38" s="1">
        <v>36513</v>
      </c>
      <c r="G38" s="1" t="s">
        <v>63</v>
      </c>
      <c r="H38" s="1" t="s">
        <v>128</v>
      </c>
      <c r="I38" s="1" t="s">
        <v>129</v>
      </c>
      <c r="J38" s="1" t="s">
        <v>130</v>
      </c>
      <c r="K38" s="1">
        <v>4</v>
      </c>
      <c r="L38" s="1" t="s">
        <v>103</v>
      </c>
      <c r="M38" s="1" t="s">
        <v>104</v>
      </c>
      <c r="N38" s="1" t="s">
        <v>105</v>
      </c>
      <c r="O38" s="1" t="s">
        <v>106</v>
      </c>
      <c r="P38" s="1" t="s">
        <v>107</v>
      </c>
      <c r="R38" s="1" t="s">
        <v>131</v>
      </c>
      <c r="S38" s="1">
        <v>3312</v>
      </c>
      <c r="T38" s="1">
        <v>331221</v>
      </c>
      <c r="U38" s="1" t="s">
        <v>119</v>
      </c>
      <c r="V38" s="1" t="s">
        <v>132</v>
      </c>
      <c r="W38" s="1" t="s">
        <v>133</v>
      </c>
      <c r="X38" s="2">
        <v>42062</v>
      </c>
      <c r="Y38" s="2">
        <v>42495</v>
      </c>
      <c r="Z38" s="1" t="s">
        <v>134</v>
      </c>
      <c r="AB38" s="1" t="s">
        <v>135</v>
      </c>
      <c r="AD38" s="1" t="s">
        <v>137</v>
      </c>
      <c r="AE38" s="1">
        <v>11.31</v>
      </c>
      <c r="AF38" s="1" t="s">
        <v>79</v>
      </c>
      <c r="AG38" s="1">
        <v>845</v>
      </c>
      <c r="AH38" s="1" t="s">
        <v>80</v>
      </c>
      <c r="AI38" s="1" t="s">
        <v>138</v>
      </c>
      <c r="AJ38" s="1" t="s">
        <v>87</v>
      </c>
      <c r="AK38" s="1" t="s">
        <v>139</v>
      </c>
      <c r="AL38" s="1" t="s">
        <v>88</v>
      </c>
      <c r="AM38" s="1" t="s">
        <v>89</v>
      </c>
      <c r="AN38" s="1" t="s">
        <v>82</v>
      </c>
      <c r="AP38" s="3">
        <v>3.5000000000000003E-2</v>
      </c>
      <c r="AQ38" s="3" t="s">
        <v>83</v>
      </c>
      <c r="AS38" s="1" t="s">
        <v>85</v>
      </c>
      <c r="AU38" s="1" t="s">
        <v>86</v>
      </c>
      <c r="AV38" s="1">
        <v>0</v>
      </c>
      <c r="AW38" s="1" t="s">
        <v>82</v>
      </c>
      <c r="AX38" s="1">
        <v>29.58</v>
      </c>
      <c r="AY38" s="1" t="s">
        <v>94</v>
      </c>
      <c r="BA38" s="1">
        <v>0</v>
      </c>
      <c r="BD38" s="1">
        <v>0</v>
      </c>
      <c r="BE38" s="1">
        <v>0</v>
      </c>
      <c r="BF38" s="1" t="s">
        <v>82</v>
      </c>
    </row>
    <row r="39" spans="1:60" x14ac:dyDescent="0.25">
      <c r="A39" s="1" t="s">
        <v>142</v>
      </c>
      <c r="B39" s="1" t="s">
        <v>143</v>
      </c>
      <c r="C39" s="1" t="s">
        <v>144</v>
      </c>
      <c r="D39" s="1" t="s">
        <v>145</v>
      </c>
      <c r="E39" s="1" t="s">
        <v>146</v>
      </c>
      <c r="F39" s="1">
        <v>71838</v>
      </c>
      <c r="G39" s="1" t="s">
        <v>63</v>
      </c>
      <c r="H39" s="1" t="s">
        <v>147</v>
      </c>
      <c r="I39" s="1">
        <v>214771113</v>
      </c>
      <c r="J39" s="1" t="s">
        <v>148</v>
      </c>
      <c r="K39" s="1">
        <v>6</v>
      </c>
      <c r="L39" s="1" t="s">
        <v>149</v>
      </c>
      <c r="M39" s="1" t="s">
        <v>150</v>
      </c>
      <c r="N39" s="1" t="s">
        <v>151</v>
      </c>
      <c r="O39" s="1" t="s">
        <v>152</v>
      </c>
      <c r="P39" s="1" t="s">
        <v>153</v>
      </c>
      <c r="R39" s="1" t="s">
        <v>154</v>
      </c>
      <c r="S39" s="1">
        <v>4911</v>
      </c>
      <c r="T39" s="1">
        <v>221112</v>
      </c>
      <c r="U39" s="1" t="s">
        <v>155</v>
      </c>
      <c r="V39" s="1" t="s">
        <v>156</v>
      </c>
      <c r="W39" s="1" t="s">
        <v>157</v>
      </c>
      <c r="X39" s="2">
        <v>39822</v>
      </c>
      <c r="Y39" s="2">
        <v>40277</v>
      </c>
      <c r="Z39" s="1" t="s">
        <v>76</v>
      </c>
      <c r="AB39" s="1" t="s">
        <v>158</v>
      </c>
      <c r="AC39" s="1" t="s">
        <v>159</v>
      </c>
      <c r="AD39" s="1" t="s">
        <v>162</v>
      </c>
      <c r="AE39" s="1">
        <v>11.31</v>
      </c>
      <c r="AF39" s="1" t="s">
        <v>114</v>
      </c>
      <c r="AG39" s="1">
        <v>555</v>
      </c>
      <c r="AH39" s="1" t="s">
        <v>80</v>
      </c>
      <c r="AJ39" s="1" t="s">
        <v>87</v>
      </c>
      <c r="AK39" s="1" t="s">
        <v>81</v>
      </c>
      <c r="AL39" s="1" t="s">
        <v>88</v>
      </c>
      <c r="AM39" s="1" t="s">
        <v>89</v>
      </c>
      <c r="AN39" s="1" t="s">
        <v>82</v>
      </c>
      <c r="AP39" s="3">
        <v>3.5999999999999997E-2</v>
      </c>
      <c r="AQ39" s="3" t="s">
        <v>83</v>
      </c>
      <c r="AR39" s="1" t="s">
        <v>161</v>
      </c>
      <c r="AS39" s="1" t="s">
        <v>85</v>
      </c>
      <c r="AT39" s="1" t="s">
        <v>121</v>
      </c>
      <c r="AV39" s="1">
        <v>0</v>
      </c>
      <c r="AX39" s="1">
        <v>0</v>
      </c>
      <c r="BA39" s="1">
        <v>0</v>
      </c>
      <c r="BD39" s="1">
        <v>0</v>
      </c>
      <c r="BE39" s="1">
        <v>0</v>
      </c>
      <c r="BF39" s="1" t="s">
        <v>82</v>
      </c>
      <c r="BH39" s="1" t="s">
        <v>163</v>
      </c>
    </row>
    <row r="40" spans="1:60" x14ac:dyDescent="0.25">
      <c r="A40" s="1" t="s">
        <v>60</v>
      </c>
      <c r="B40" s="1" t="s">
        <v>61</v>
      </c>
      <c r="C40" s="1" t="s">
        <v>62</v>
      </c>
      <c r="D40" s="1" t="s">
        <v>63</v>
      </c>
      <c r="E40" s="1" t="s">
        <v>64</v>
      </c>
      <c r="F40" s="1">
        <v>99611</v>
      </c>
      <c r="G40" s="1" t="s">
        <v>63</v>
      </c>
      <c r="H40" s="1" t="s">
        <v>65</v>
      </c>
      <c r="I40" s="1" t="s">
        <v>66</v>
      </c>
      <c r="J40" s="1" t="s">
        <v>67</v>
      </c>
      <c r="K40" s="1">
        <v>10</v>
      </c>
      <c r="L40" s="1" t="s">
        <v>68</v>
      </c>
      <c r="M40" s="1" t="s">
        <v>69</v>
      </c>
      <c r="N40" s="1" t="s">
        <v>70</v>
      </c>
      <c r="O40" s="1" t="s">
        <v>71</v>
      </c>
      <c r="P40" s="1" t="s">
        <v>72</v>
      </c>
      <c r="R40" s="1" t="s">
        <v>73</v>
      </c>
      <c r="S40" s="1">
        <v>2873</v>
      </c>
      <c r="T40" s="1">
        <v>325311</v>
      </c>
      <c r="U40" s="1">
        <v>110030488620</v>
      </c>
      <c r="V40" s="1" t="s">
        <v>74</v>
      </c>
      <c r="W40" s="1" t="s">
        <v>75</v>
      </c>
      <c r="X40" s="2">
        <v>42033</v>
      </c>
      <c r="Y40" s="2">
        <v>42419</v>
      </c>
      <c r="Z40" s="1" t="s">
        <v>76</v>
      </c>
      <c r="AA40" s="1" t="s">
        <v>77</v>
      </c>
      <c r="AB40" s="1" t="s">
        <v>78</v>
      </c>
      <c r="AD40" s="1" t="s">
        <v>90</v>
      </c>
      <c r="AE40" s="1">
        <v>11.31</v>
      </c>
      <c r="AF40" s="1" t="s">
        <v>91</v>
      </c>
      <c r="AG40" s="1">
        <v>1350</v>
      </c>
      <c r="AH40" s="1" t="s">
        <v>80</v>
      </c>
      <c r="AI40" s="1" t="s">
        <v>92</v>
      </c>
      <c r="AJ40" s="1" t="s">
        <v>87</v>
      </c>
      <c r="AK40" s="1" t="s">
        <v>81</v>
      </c>
      <c r="AL40" s="1" t="s">
        <v>88</v>
      </c>
      <c r="AM40" s="1" t="s">
        <v>89</v>
      </c>
      <c r="AN40" s="1" t="s">
        <v>82</v>
      </c>
      <c r="AP40" s="3">
        <v>4.2999999999999997E-2</v>
      </c>
      <c r="AQ40" s="3" t="s">
        <v>83</v>
      </c>
      <c r="AR40" s="1" t="s">
        <v>84</v>
      </c>
      <c r="AS40" s="1" t="s">
        <v>85</v>
      </c>
      <c r="AU40" s="1" t="s">
        <v>86</v>
      </c>
      <c r="AV40" s="1">
        <v>0</v>
      </c>
      <c r="AW40" s="1" t="s">
        <v>86</v>
      </c>
      <c r="AX40" s="1">
        <v>0</v>
      </c>
      <c r="BA40" s="1">
        <v>0</v>
      </c>
      <c r="BD40" s="1">
        <v>0</v>
      </c>
      <c r="BE40" s="1">
        <v>0</v>
      </c>
      <c r="BF40" s="1" t="s">
        <v>82</v>
      </c>
    </row>
    <row r="41" spans="1:60" x14ac:dyDescent="0.25">
      <c r="A41" s="1" t="s">
        <v>282</v>
      </c>
      <c r="B41" s="1" t="s">
        <v>283</v>
      </c>
      <c r="C41" s="1" t="s">
        <v>284</v>
      </c>
      <c r="D41" s="1" t="s">
        <v>285</v>
      </c>
      <c r="E41" s="1" t="s">
        <v>239</v>
      </c>
      <c r="F41" s="1">
        <v>50011</v>
      </c>
      <c r="G41" s="1" t="s">
        <v>63</v>
      </c>
      <c r="H41" s="1" t="s">
        <v>286</v>
      </c>
      <c r="I41" s="1" t="s">
        <v>287</v>
      </c>
      <c r="K41" s="1">
        <v>7</v>
      </c>
      <c r="L41" s="1" t="s">
        <v>240</v>
      </c>
      <c r="M41" s="1" t="s">
        <v>241</v>
      </c>
      <c r="N41" s="1" t="s">
        <v>164</v>
      </c>
      <c r="O41" s="1" t="s">
        <v>242</v>
      </c>
      <c r="P41" s="1" t="s">
        <v>243</v>
      </c>
      <c r="R41" s="1" t="s">
        <v>288</v>
      </c>
      <c r="S41" s="1">
        <v>8221</v>
      </c>
      <c r="T41" s="1">
        <v>611310</v>
      </c>
      <c r="U41" s="1">
        <v>110022692111</v>
      </c>
      <c r="V41" s="1" t="s">
        <v>289</v>
      </c>
      <c r="W41" s="1" t="s">
        <v>290</v>
      </c>
      <c r="X41" s="2">
        <v>42020</v>
      </c>
      <c r="Y41" s="2">
        <v>42495</v>
      </c>
      <c r="Z41" s="1" t="s">
        <v>120</v>
      </c>
      <c r="AA41" s="1" t="s">
        <v>291</v>
      </c>
      <c r="AB41" s="1" t="s">
        <v>292</v>
      </c>
      <c r="AD41" s="1" t="s">
        <v>293</v>
      </c>
      <c r="AE41" s="1">
        <v>11.31</v>
      </c>
      <c r="AF41" s="1" t="s">
        <v>167</v>
      </c>
      <c r="AG41" s="1">
        <v>213.6</v>
      </c>
      <c r="AH41" s="1" t="s">
        <v>80</v>
      </c>
      <c r="AI41" s="1" t="s">
        <v>294</v>
      </c>
      <c r="AJ41" s="1" t="s">
        <v>87</v>
      </c>
      <c r="AK41" s="1" t="s">
        <v>139</v>
      </c>
      <c r="AL41" s="1" t="s">
        <v>88</v>
      </c>
      <c r="AM41" s="1" t="s">
        <v>89</v>
      </c>
      <c r="AN41" s="1" t="s">
        <v>82</v>
      </c>
      <c r="AP41" s="3">
        <v>7.4999999999999997E-2</v>
      </c>
      <c r="AQ41" s="3" t="s">
        <v>83</v>
      </c>
      <c r="AR41" s="1" t="s">
        <v>161</v>
      </c>
      <c r="AS41" s="1" t="s">
        <v>85</v>
      </c>
      <c r="AT41" s="1" t="s">
        <v>115</v>
      </c>
      <c r="AU41" s="1" t="s">
        <v>82</v>
      </c>
      <c r="AV41" s="1">
        <v>0</v>
      </c>
      <c r="AW41" s="1" t="s">
        <v>86</v>
      </c>
      <c r="AX41" s="1">
        <v>0</v>
      </c>
      <c r="BA41" s="1">
        <v>0</v>
      </c>
      <c r="BD41" s="1">
        <v>0</v>
      </c>
      <c r="BE41" s="1">
        <v>0</v>
      </c>
      <c r="BF41" s="1" t="s">
        <v>82</v>
      </c>
    </row>
    <row r="42" spans="1:60" x14ac:dyDescent="0.25">
      <c r="A42" s="1" t="s">
        <v>561</v>
      </c>
      <c r="B42" s="1" t="s">
        <v>562</v>
      </c>
      <c r="C42" s="1" t="s">
        <v>563</v>
      </c>
      <c r="D42" s="1" t="s">
        <v>564</v>
      </c>
      <c r="E42" s="1" t="s">
        <v>565</v>
      </c>
      <c r="F42" s="1">
        <v>73005</v>
      </c>
      <c r="G42" s="1" t="s">
        <v>63</v>
      </c>
      <c r="H42" s="1" t="s">
        <v>566</v>
      </c>
      <c r="I42" s="1" t="s">
        <v>567</v>
      </c>
      <c r="J42" s="1" t="s">
        <v>568</v>
      </c>
      <c r="K42" s="1">
        <v>6</v>
      </c>
      <c r="L42" s="1" t="s">
        <v>569</v>
      </c>
      <c r="M42" s="1" t="s">
        <v>570</v>
      </c>
      <c r="N42" s="1" t="s">
        <v>571</v>
      </c>
      <c r="O42" s="1" t="s">
        <v>572</v>
      </c>
      <c r="P42" s="1" t="s">
        <v>573</v>
      </c>
      <c r="R42" s="1" t="s">
        <v>574</v>
      </c>
      <c r="S42" s="1">
        <v>4911</v>
      </c>
      <c r="T42" s="1">
        <v>221112</v>
      </c>
      <c r="U42" s="1" t="s">
        <v>575</v>
      </c>
      <c r="V42" s="1" t="s">
        <v>576</v>
      </c>
      <c r="W42" s="1" t="s">
        <v>577</v>
      </c>
      <c r="X42" s="2">
        <v>41806</v>
      </c>
      <c r="Y42" s="2">
        <v>42558</v>
      </c>
      <c r="Z42" s="1" t="s">
        <v>134</v>
      </c>
      <c r="AB42" s="1" t="s">
        <v>578</v>
      </c>
      <c r="AC42" s="1" t="s">
        <v>579</v>
      </c>
      <c r="AD42" s="1" t="s">
        <v>510</v>
      </c>
      <c r="AE42" s="1">
        <v>11.31</v>
      </c>
      <c r="AF42" s="1" t="s">
        <v>114</v>
      </c>
      <c r="AG42" s="1">
        <v>3290</v>
      </c>
      <c r="AH42" s="1" t="s">
        <v>580</v>
      </c>
      <c r="AJ42" s="1" t="s">
        <v>87</v>
      </c>
      <c r="AK42" s="1" t="s">
        <v>81</v>
      </c>
      <c r="AL42" s="1" t="s">
        <v>88</v>
      </c>
      <c r="AM42" s="1" t="s">
        <v>89</v>
      </c>
      <c r="AN42" s="1" t="s">
        <v>82</v>
      </c>
      <c r="AP42" s="3">
        <v>0.15</v>
      </c>
      <c r="AQ42" s="3" t="s">
        <v>83</v>
      </c>
      <c r="AR42" s="1" t="s">
        <v>581</v>
      </c>
      <c r="AS42" s="1" t="s">
        <v>85</v>
      </c>
      <c r="AT42" s="1" t="s">
        <v>141</v>
      </c>
      <c r="AU42" s="1" t="s">
        <v>86</v>
      </c>
      <c r="AV42" s="1">
        <v>0</v>
      </c>
      <c r="AW42" s="1" t="s">
        <v>86</v>
      </c>
      <c r="AX42" s="1">
        <v>0</v>
      </c>
      <c r="BA42" s="1">
        <v>0</v>
      </c>
      <c r="BD42" s="1">
        <v>0</v>
      </c>
      <c r="BE42" s="1">
        <v>0</v>
      </c>
      <c r="BF42" s="1" t="s">
        <v>82</v>
      </c>
      <c r="BH42" s="1" t="s">
        <v>582</v>
      </c>
    </row>
    <row r="43" spans="1:60" x14ac:dyDescent="0.25">
      <c r="A43" s="1" t="s">
        <v>583</v>
      </c>
      <c r="B43" s="1" t="s">
        <v>584</v>
      </c>
      <c r="C43" s="1" t="s">
        <v>585</v>
      </c>
      <c r="D43" s="1" t="s">
        <v>564</v>
      </c>
      <c r="E43" s="1" t="s">
        <v>565</v>
      </c>
      <c r="F43" s="1">
        <v>73005</v>
      </c>
      <c r="G43" s="1" t="s">
        <v>63</v>
      </c>
      <c r="H43" s="1" t="s">
        <v>566</v>
      </c>
      <c r="I43" s="1" t="s">
        <v>567</v>
      </c>
      <c r="J43" s="1" t="s">
        <v>586</v>
      </c>
      <c r="K43" s="1">
        <v>6</v>
      </c>
      <c r="L43" s="1" t="s">
        <v>569</v>
      </c>
      <c r="M43" s="1" t="s">
        <v>570</v>
      </c>
      <c r="N43" s="1" t="s">
        <v>571</v>
      </c>
      <c r="O43" s="1" t="s">
        <v>572</v>
      </c>
      <c r="P43" s="1" t="s">
        <v>573</v>
      </c>
      <c r="R43" s="1" t="s">
        <v>587</v>
      </c>
      <c r="S43" s="1">
        <v>4911</v>
      </c>
      <c r="T43" s="1">
        <v>221112</v>
      </c>
      <c r="U43" s="1" t="s">
        <v>575</v>
      </c>
      <c r="V43" s="1" t="s">
        <v>588</v>
      </c>
      <c r="W43" s="1" t="s">
        <v>589</v>
      </c>
      <c r="X43" s="2">
        <v>41809</v>
      </c>
      <c r="Y43" s="2">
        <v>42494</v>
      </c>
      <c r="Z43" s="1" t="s">
        <v>134</v>
      </c>
      <c r="AB43" s="1" t="s">
        <v>578</v>
      </c>
      <c r="AC43" s="1" t="s">
        <v>590</v>
      </c>
      <c r="AD43" s="1" t="s">
        <v>591</v>
      </c>
      <c r="AE43" s="1">
        <v>11.31</v>
      </c>
      <c r="AF43" s="1" t="s">
        <v>79</v>
      </c>
      <c r="AG43" s="1">
        <v>3290</v>
      </c>
      <c r="AH43" s="1" t="s">
        <v>580</v>
      </c>
      <c r="AJ43" s="1" t="s">
        <v>87</v>
      </c>
      <c r="AK43" s="1" t="s">
        <v>81</v>
      </c>
      <c r="AL43" s="1" t="s">
        <v>88</v>
      </c>
      <c r="AM43" s="1" t="s">
        <v>89</v>
      </c>
      <c r="AN43" s="1" t="s">
        <v>82</v>
      </c>
      <c r="AP43" s="3">
        <v>0.46500000000000002</v>
      </c>
      <c r="AQ43" s="3" t="s">
        <v>83</v>
      </c>
      <c r="AR43" s="1" t="s">
        <v>592</v>
      </c>
      <c r="AS43" s="1" t="s">
        <v>85</v>
      </c>
      <c r="AT43" s="1" t="s">
        <v>277</v>
      </c>
      <c r="AU43" s="1" t="s">
        <v>82</v>
      </c>
      <c r="AV43" s="1">
        <v>0</v>
      </c>
      <c r="AW43" s="1" t="s">
        <v>136</v>
      </c>
      <c r="AX43" s="1">
        <v>0</v>
      </c>
      <c r="BA43" s="1">
        <v>0</v>
      </c>
      <c r="BD43" s="1">
        <v>0</v>
      </c>
      <c r="BE43" s="1">
        <v>0</v>
      </c>
      <c r="BF43" s="1" t="s">
        <v>82</v>
      </c>
    </row>
  </sheetData>
  <sortState ref="A2:BH69">
    <sortCondition ref="AO1"/>
  </sortState>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40"/>
  <sheetViews>
    <sheetView topLeftCell="Z1" workbookViewId="0">
      <pane ySplit="1" topLeftCell="A11" activePane="bottomLeft" state="frozen"/>
      <selection pane="bottomLeft" activeCell="AO36" sqref="AO36"/>
    </sheetView>
  </sheetViews>
  <sheetFormatPr defaultRowHeight="15" x14ac:dyDescent="0.25"/>
  <cols>
    <col min="41" max="41" width="17.7109375" customWidth="1"/>
    <col min="43" max="43" width="17.140625" customWidth="1"/>
  </cols>
  <sheetData>
    <row r="1" spans="1:60" s="1" customFormat="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3" t="s">
        <v>41</v>
      </c>
      <c r="AQ1" s="3"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s="1" customFormat="1" x14ac:dyDescent="0.25">
      <c r="A2" s="1" t="s">
        <v>245</v>
      </c>
      <c r="B2" s="1" t="s">
        <v>246</v>
      </c>
      <c r="C2" s="1" t="s">
        <v>246</v>
      </c>
      <c r="D2" s="1" t="s">
        <v>247</v>
      </c>
      <c r="E2" s="1" t="s">
        <v>239</v>
      </c>
      <c r="F2" s="1">
        <v>52658</v>
      </c>
      <c r="G2" s="1" t="s">
        <v>63</v>
      </c>
      <c r="H2" s="1" t="s">
        <v>248</v>
      </c>
      <c r="I2" s="1" t="s">
        <v>249</v>
      </c>
      <c r="J2" s="1" t="s">
        <v>250</v>
      </c>
      <c r="K2" s="1">
        <v>7</v>
      </c>
      <c r="L2" s="1" t="s">
        <v>240</v>
      </c>
      <c r="M2" s="1" t="s">
        <v>241</v>
      </c>
      <c r="N2" s="1" t="s">
        <v>164</v>
      </c>
      <c r="O2" s="1" t="s">
        <v>242</v>
      </c>
      <c r="P2" s="1" t="s">
        <v>243</v>
      </c>
      <c r="Q2" s="1" t="s">
        <v>251</v>
      </c>
      <c r="R2" s="1" t="s">
        <v>252</v>
      </c>
      <c r="S2" s="1">
        <v>2873</v>
      </c>
      <c r="T2" s="1">
        <v>325311</v>
      </c>
      <c r="U2" s="1">
        <v>110054890392</v>
      </c>
      <c r="V2" s="1" t="s">
        <v>253</v>
      </c>
      <c r="W2" s="1" t="s">
        <v>254</v>
      </c>
      <c r="X2" s="2">
        <v>41214</v>
      </c>
      <c r="Y2" s="2">
        <v>41499</v>
      </c>
      <c r="Z2" s="1" t="s">
        <v>76</v>
      </c>
      <c r="AA2" s="1" t="s">
        <v>255</v>
      </c>
      <c r="AB2" s="1" t="s">
        <v>256</v>
      </c>
      <c r="AC2" s="1" t="s">
        <v>257</v>
      </c>
      <c r="AD2" s="1" t="s">
        <v>262</v>
      </c>
      <c r="AE2" s="1">
        <v>11.31</v>
      </c>
      <c r="AF2" s="1" t="s">
        <v>167</v>
      </c>
      <c r="AG2" s="1">
        <v>472.4</v>
      </c>
      <c r="AH2" s="1" t="s">
        <v>80</v>
      </c>
      <c r="AJ2" s="1" t="s">
        <v>87</v>
      </c>
      <c r="AK2" s="1" t="s">
        <v>139</v>
      </c>
      <c r="AL2" s="1" t="s">
        <v>88</v>
      </c>
      <c r="AM2" s="1" t="s">
        <v>89</v>
      </c>
      <c r="AN2" s="1" t="s">
        <v>93</v>
      </c>
      <c r="AO2" s="1" t="s">
        <v>258</v>
      </c>
      <c r="AP2" s="3">
        <v>1.2999999999999999E-3</v>
      </c>
      <c r="AQ2" s="3" t="s">
        <v>83</v>
      </c>
      <c r="AR2" s="1" t="s">
        <v>259</v>
      </c>
      <c r="AS2" s="1" t="s">
        <v>85</v>
      </c>
      <c r="AU2" s="1" t="s">
        <v>86</v>
      </c>
      <c r="AV2" s="1">
        <v>0</v>
      </c>
      <c r="AW2" s="1" t="s">
        <v>86</v>
      </c>
      <c r="AX2" s="1">
        <v>0.56999999999999995</v>
      </c>
      <c r="AY2" s="1" t="s">
        <v>263</v>
      </c>
      <c r="AZ2" s="1" t="s">
        <v>261</v>
      </c>
      <c r="BA2" s="1">
        <v>0</v>
      </c>
      <c r="BD2" s="1">
        <v>0</v>
      </c>
      <c r="BE2" s="1">
        <v>0</v>
      </c>
      <c r="BF2" s="1" t="s">
        <v>82</v>
      </c>
    </row>
    <row r="3" spans="1:60" s="1" customFormat="1" x14ac:dyDescent="0.25">
      <c r="A3" s="1" t="s">
        <v>188</v>
      </c>
      <c r="B3" s="1" t="s">
        <v>189</v>
      </c>
      <c r="D3" s="1" t="s">
        <v>190</v>
      </c>
      <c r="E3" s="1" t="s">
        <v>191</v>
      </c>
      <c r="F3" s="1">
        <v>33616</v>
      </c>
      <c r="G3" s="1" t="s">
        <v>63</v>
      </c>
      <c r="K3" s="1">
        <v>4</v>
      </c>
      <c r="L3" s="1" t="s">
        <v>192</v>
      </c>
      <c r="M3" s="1" t="s">
        <v>193</v>
      </c>
      <c r="N3" s="1" t="s">
        <v>194</v>
      </c>
      <c r="O3" s="1" t="s">
        <v>195</v>
      </c>
      <c r="P3" s="1" t="s">
        <v>196</v>
      </c>
      <c r="R3" s="1" t="s">
        <v>197</v>
      </c>
      <c r="S3" s="1">
        <v>4923</v>
      </c>
      <c r="T3" s="1">
        <v>213112</v>
      </c>
      <c r="U3" s="1">
        <v>110029520141</v>
      </c>
      <c r="V3" s="1" t="s">
        <v>165</v>
      </c>
      <c r="W3" s="1" t="s">
        <v>198</v>
      </c>
      <c r="X3" s="2">
        <v>40942</v>
      </c>
      <c r="Y3" s="2">
        <v>43182</v>
      </c>
      <c r="Z3" s="1" t="s">
        <v>76</v>
      </c>
      <c r="AB3" s="1" t="s">
        <v>199</v>
      </c>
      <c r="AD3" s="1" t="s">
        <v>200</v>
      </c>
      <c r="AE3" s="1">
        <v>11.31</v>
      </c>
      <c r="AF3" s="1" t="s">
        <v>167</v>
      </c>
      <c r="AG3" s="1">
        <v>0</v>
      </c>
      <c r="AJ3" s="1" t="s">
        <v>87</v>
      </c>
      <c r="AK3" s="1" t="s">
        <v>202</v>
      </c>
      <c r="AL3" s="1" t="s">
        <v>88</v>
      </c>
      <c r="AM3" s="1" t="s">
        <v>89</v>
      </c>
      <c r="AN3" s="1" t="s">
        <v>93</v>
      </c>
      <c r="AO3" s="1" t="s">
        <v>122</v>
      </c>
      <c r="AP3" s="3">
        <v>1.4999999999999999E-2</v>
      </c>
      <c r="AQ3" s="3" t="s">
        <v>83</v>
      </c>
      <c r="AR3" s="1" t="s">
        <v>201</v>
      </c>
      <c r="AS3" s="1" t="s">
        <v>85</v>
      </c>
      <c r="AU3" s="1" t="s">
        <v>86</v>
      </c>
      <c r="AV3" s="1">
        <v>0</v>
      </c>
      <c r="AW3" s="1" t="s">
        <v>86</v>
      </c>
      <c r="AX3" s="1">
        <v>0</v>
      </c>
      <c r="BA3" s="1">
        <v>0</v>
      </c>
      <c r="BD3" s="1">
        <v>0</v>
      </c>
      <c r="BE3" s="1">
        <v>0</v>
      </c>
      <c r="BF3" s="1" t="s">
        <v>82</v>
      </c>
    </row>
    <row r="4" spans="1:60" s="1" customFormat="1" x14ac:dyDescent="0.25">
      <c r="A4" s="1" t="s">
        <v>531</v>
      </c>
      <c r="B4" s="1" t="s">
        <v>532</v>
      </c>
      <c r="C4" s="1" t="s">
        <v>533</v>
      </c>
      <c r="D4" s="1" t="s">
        <v>534</v>
      </c>
      <c r="E4" s="1" t="s">
        <v>515</v>
      </c>
      <c r="F4" s="1">
        <v>58203</v>
      </c>
      <c r="G4" s="1" t="s">
        <v>63</v>
      </c>
      <c r="H4" s="1" t="s">
        <v>535</v>
      </c>
      <c r="J4" s="1" t="s">
        <v>536</v>
      </c>
      <c r="K4" s="1">
        <v>8</v>
      </c>
      <c r="L4" s="1" t="s">
        <v>518</v>
      </c>
      <c r="M4" s="1" t="s">
        <v>519</v>
      </c>
      <c r="N4" s="1" t="s">
        <v>520</v>
      </c>
      <c r="O4" s="1" t="s">
        <v>521</v>
      </c>
      <c r="P4" s="1" t="s">
        <v>522</v>
      </c>
      <c r="R4" s="1" t="s">
        <v>537</v>
      </c>
      <c r="S4" s="1">
        <v>2873</v>
      </c>
      <c r="T4" s="1">
        <v>325311</v>
      </c>
      <c r="V4" s="1" t="s">
        <v>538</v>
      </c>
      <c r="W4" s="1" t="s">
        <v>539</v>
      </c>
      <c r="X4" s="2">
        <v>42240</v>
      </c>
      <c r="Y4" s="2">
        <v>42240</v>
      </c>
      <c r="Z4" s="1" t="s">
        <v>76</v>
      </c>
      <c r="AA4" s="1" t="s">
        <v>540</v>
      </c>
      <c r="AB4" s="1" t="s">
        <v>541</v>
      </c>
      <c r="AD4" s="1" t="s">
        <v>542</v>
      </c>
      <c r="AE4" s="1">
        <v>11.31</v>
      </c>
      <c r="AF4" s="1" t="s">
        <v>166</v>
      </c>
      <c r="AG4" s="1">
        <v>1006</v>
      </c>
      <c r="AH4" s="1" t="s">
        <v>80</v>
      </c>
      <c r="AJ4" s="1" t="s">
        <v>87</v>
      </c>
      <c r="AK4" s="1" t="s">
        <v>81</v>
      </c>
      <c r="AL4" s="1" t="s">
        <v>88</v>
      </c>
      <c r="AM4" s="1" t="s">
        <v>89</v>
      </c>
      <c r="AN4" s="1" t="s">
        <v>93</v>
      </c>
      <c r="AO4" s="1" t="s">
        <v>122</v>
      </c>
      <c r="AP4" s="3">
        <v>1.9400000000000001E-2</v>
      </c>
      <c r="AQ4" s="3" t="s">
        <v>440</v>
      </c>
      <c r="AR4" s="1" t="s">
        <v>161</v>
      </c>
      <c r="AS4" s="1" t="s">
        <v>85</v>
      </c>
      <c r="AU4" s="1" t="s">
        <v>86</v>
      </c>
      <c r="AV4" s="1">
        <v>0</v>
      </c>
      <c r="AW4" s="1" t="s">
        <v>86</v>
      </c>
      <c r="AX4" s="1">
        <v>0</v>
      </c>
      <c r="BA4" s="1">
        <v>0</v>
      </c>
      <c r="BD4" s="1">
        <v>0</v>
      </c>
      <c r="BE4" s="1">
        <v>0</v>
      </c>
      <c r="BF4" s="1" t="s">
        <v>82</v>
      </c>
    </row>
    <row r="5" spans="1:60" s="1" customFormat="1" x14ac:dyDescent="0.25">
      <c r="A5" s="1" t="s">
        <v>338</v>
      </c>
      <c r="B5" s="1" t="s">
        <v>339</v>
      </c>
      <c r="C5" s="1" t="s">
        <v>339</v>
      </c>
      <c r="D5" s="1" t="s">
        <v>340</v>
      </c>
      <c r="E5" s="1" t="s">
        <v>341</v>
      </c>
      <c r="F5" s="1">
        <v>60601</v>
      </c>
      <c r="G5" s="1" t="s">
        <v>63</v>
      </c>
      <c r="H5" s="1" t="s">
        <v>342</v>
      </c>
      <c r="I5" s="1" t="s">
        <v>343</v>
      </c>
      <c r="J5" s="1" t="s">
        <v>344</v>
      </c>
      <c r="K5" s="1">
        <v>5</v>
      </c>
      <c r="L5" s="1" t="s">
        <v>345</v>
      </c>
      <c r="M5" s="1" t="s">
        <v>346</v>
      </c>
      <c r="N5" s="1" t="s">
        <v>347</v>
      </c>
      <c r="O5" s="1" t="s">
        <v>348</v>
      </c>
      <c r="P5" s="1" t="s">
        <v>349</v>
      </c>
      <c r="Q5" s="1" t="s">
        <v>350</v>
      </c>
      <c r="R5" s="1">
        <v>13060007</v>
      </c>
      <c r="S5" s="1">
        <v>2873</v>
      </c>
      <c r="T5" s="1">
        <v>325311</v>
      </c>
      <c r="U5" s="1">
        <v>110055568522</v>
      </c>
      <c r="V5" s="1" t="s">
        <v>351</v>
      </c>
      <c r="W5" s="1" t="s">
        <v>352</v>
      </c>
      <c r="X5" s="2">
        <v>41997</v>
      </c>
      <c r="Y5" s="2">
        <v>42495</v>
      </c>
      <c r="Z5" s="1" t="s">
        <v>76</v>
      </c>
      <c r="AA5" s="1" t="s">
        <v>353</v>
      </c>
      <c r="AB5" s="1" t="s">
        <v>354</v>
      </c>
      <c r="AD5" s="1" t="s">
        <v>293</v>
      </c>
      <c r="AE5" s="1">
        <v>11.31</v>
      </c>
      <c r="AF5" s="1" t="s">
        <v>167</v>
      </c>
      <c r="AG5" s="1">
        <v>864</v>
      </c>
      <c r="AH5" s="1" t="s">
        <v>80</v>
      </c>
      <c r="AJ5" s="1" t="s">
        <v>87</v>
      </c>
      <c r="AK5" s="1" t="s">
        <v>81</v>
      </c>
      <c r="AL5" s="1" t="s">
        <v>88</v>
      </c>
      <c r="AM5" s="1" t="s">
        <v>89</v>
      </c>
      <c r="AN5" s="1" t="s">
        <v>93</v>
      </c>
      <c r="AO5" s="1" t="s">
        <v>258</v>
      </c>
      <c r="AP5" s="3">
        <v>0.02</v>
      </c>
      <c r="AQ5" s="3" t="s">
        <v>83</v>
      </c>
      <c r="AR5" s="1" t="s">
        <v>355</v>
      </c>
      <c r="AS5" s="1" t="s">
        <v>85</v>
      </c>
      <c r="AU5" s="1" t="s">
        <v>86</v>
      </c>
      <c r="AV5" s="1">
        <v>0</v>
      </c>
      <c r="AW5" s="1" t="s">
        <v>86</v>
      </c>
      <c r="AX5" s="1">
        <v>0</v>
      </c>
      <c r="BA5" s="1">
        <v>0</v>
      </c>
      <c r="BD5" s="1">
        <v>0</v>
      </c>
      <c r="BE5" s="1">
        <v>0</v>
      </c>
      <c r="BF5" s="1" t="s">
        <v>82</v>
      </c>
    </row>
    <row r="6" spans="1:60" s="1" customFormat="1" x14ac:dyDescent="0.25">
      <c r="A6" s="1" t="s">
        <v>511</v>
      </c>
      <c r="B6" s="1" t="s">
        <v>512</v>
      </c>
      <c r="C6" s="1" t="s">
        <v>513</v>
      </c>
      <c r="D6" s="1" t="s">
        <v>514</v>
      </c>
      <c r="E6" s="1" t="s">
        <v>515</v>
      </c>
      <c r="F6" s="1">
        <v>58481</v>
      </c>
      <c r="G6" s="1" t="s">
        <v>63</v>
      </c>
      <c r="H6" s="1" t="s">
        <v>516</v>
      </c>
      <c r="J6" s="1" t="s">
        <v>517</v>
      </c>
      <c r="K6" s="1">
        <v>8</v>
      </c>
      <c r="L6" s="1" t="s">
        <v>518</v>
      </c>
      <c r="M6" s="1" t="s">
        <v>519</v>
      </c>
      <c r="N6" s="1" t="s">
        <v>520</v>
      </c>
      <c r="O6" s="1" t="s">
        <v>521</v>
      </c>
      <c r="P6" s="1" t="s">
        <v>522</v>
      </c>
      <c r="R6" s="1" t="s">
        <v>523</v>
      </c>
      <c r="S6" s="1">
        <v>2873</v>
      </c>
      <c r="T6" s="1">
        <v>325311</v>
      </c>
      <c r="U6" s="1" t="s">
        <v>140</v>
      </c>
      <c r="V6" s="1" t="s">
        <v>524</v>
      </c>
      <c r="W6" s="1" t="s">
        <v>525</v>
      </c>
      <c r="X6" s="2">
        <v>41936</v>
      </c>
      <c r="Y6" s="2">
        <v>42914</v>
      </c>
      <c r="Z6" s="1" t="s">
        <v>76</v>
      </c>
      <c r="AA6" s="1" t="s">
        <v>526</v>
      </c>
      <c r="AB6" s="1" t="s">
        <v>527</v>
      </c>
      <c r="AD6" s="1" t="s">
        <v>529</v>
      </c>
      <c r="AE6" s="1">
        <v>11.31</v>
      </c>
      <c r="AF6" s="1" t="s">
        <v>166</v>
      </c>
      <c r="AG6" s="1">
        <v>788</v>
      </c>
      <c r="AH6" s="1" t="s">
        <v>80</v>
      </c>
      <c r="AJ6" s="1" t="s">
        <v>87</v>
      </c>
      <c r="AK6" s="1" t="s">
        <v>81</v>
      </c>
      <c r="AL6" s="1" t="s">
        <v>88</v>
      </c>
      <c r="AM6" s="1" t="s">
        <v>89</v>
      </c>
      <c r="AN6" s="1" t="s">
        <v>93</v>
      </c>
      <c r="AO6" s="1" t="s">
        <v>530</v>
      </c>
      <c r="AP6" s="3">
        <v>2.1000000000000001E-2</v>
      </c>
      <c r="AQ6" s="3" t="s">
        <v>83</v>
      </c>
      <c r="AR6" s="1" t="s">
        <v>161</v>
      </c>
      <c r="AS6" s="1" t="s">
        <v>85</v>
      </c>
      <c r="AU6" s="1" t="s">
        <v>86</v>
      </c>
      <c r="AV6" s="1">
        <v>0</v>
      </c>
      <c r="AW6" s="1" t="s">
        <v>86</v>
      </c>
      <c r="AX6" s="1">
        <v>0</v>
      </c>
      <c r="BA6" s="1">
        <v>0</v>
      </c>
      <c r="BD6" s="1">
        <v>0</v>
      </c>
      <c r="BE6" s="1">
        <v>0</v>
      </c>
      <c r="BF6" s="1" t="s">
        <v>82</v>
      </c>
    </row>
    <row r="7" spans="1:60" s="1" customFormat="1" x14ac:dyDescent="0.25">
      <c r="A7" s="1" t="s">
        <v>469</v>
      </c>
      <c r="B7" s="1" t="s">
        <v>470</v>
      </c>
      <c r="C7" s="1" t="s">
        <v>471</v>
      </c>
      <c r="D7" s="1" t="s">
        <v>403</v>
      </c>
      <c r="E7" s="1" t="s">
        <v>396</v>
      </c>
      <c r="F7" s="1">
        <v>70605</v>
      </c>
      <c r="G7" s="1" t="s">
        <v>63</v>
      </c>
      <c r="K7" s="1">
        <v>6</v>
      </c>
      <c r="L7" s="1" t="s">
        <v>397</v>
      </c>
      <c r="M7" s="1" t="s">
        <v>398</v>
      </c>
      <c r="N7" s="1" t="s">
        <v>399</v>
      </c>
      <c r="O7" s="1" t="s">
        <v>400</v>
      </c>
      <c r="P7" s="1" t="s">
        <v>401</v>
      </c>
      <c r="R7" s="1" t="s">
        <v>472</v>
      </c>
      <c r="S7" s="1">
        <v>2869</v>
      </c>
      <c r="T7" s="1">
        <v>325110</v>
      </c>
      <c r="U7" s="1" t="s">
        <v>140</v>
      </c>
      <c r="V7" s="1" t="s">
        <v>473</v>
      </c>
      <c r="W7" s="1" t="s">
        <v>442</v>
      </c>
      <c r="X7" s="2">
        <v>42807</v>
      </c>
      <c r="Y7" s="2">
        <v>42810</v>
      </c>
      <c r="Z7" s="1" t="s">
        <v>76</v>
      </c>
      <c r="AB7" s="1" t="s">
        <v>474</v>
      </c>
      <c r="AD7" s="1" t="s">
        <v>476</v>
      </c>
      <c r="AE7" s="1">
        <v>11.31</v>
      </c>
      <c r="AF7" s="1" t="s">
        <v>79</v>
      </c>
      <c r="AG7" s="1">
        <v>656</v>
      </c>
      <c r="AH7" s="1" t="s">
        <v>475</v>
      </c>
      <c r="AJ7" s="1" t="s">
        <v>87</v>
      </c>
      <c r="AK7" s="1" t="s">
        <v>81</v>
      </c>
      <c r="AL7" s="1" t="s">
        <v>88</v>
      </c>
      <c r="AM7" s="1" t="s">
        <v>89</v>
      </c>
      <c r="AN7" s="1" t="s">
        <v>93</v>
      </c>
      <c r="AO7" s="1" t="s">
        <v>660</v>
      </c>
      <c r="AP7" s="3">
        <v>3.5000000000000003E-2</v>
      </c>
      <c r="AQ7" s="3" t="s">
        <v>83</v>
      </c>
      <c r="AR7" s="1" t="s">
        <v>662</v>
      </c>
      <c r="AS7" s="1" t="s">
        <v>85</v>
      </c>
      <c r="AT7" s="1" t="s">
        <v>404</v>
      </c>
      <c r="AU7" s="1" t="s">
        <v>86</v>
      </c>
      <c r="AV7" s="1">
        <v>0</v>
      </c>
      <c r="AW7" s="1" t="s">
        <v>86</v>
      </c>
      <c r="AX7" s="1">
        <v>100.61</v>
      </c>
      <c r="AY7" s="1" t="s">
        <v>123</v>
      </c>
      <c r="AZ7" s="1" t="s">
        <v>441</v>
      </c>
      <c r="BA7" s="1">
        <v>0</v>
      </c>
      <c r="BD7" s="1">
        <v>0</v>
      </c>
      <c r="BE7" s="1">
        <v>0</v>
      </c>
      <c r="BF7" s="1" t="s">
        <v>82</v>
      </c>
      <c r="BH7" s="1" t="s">
        <v>477</v>
      </c>
    </row>
    <row r="8" spans="1:60" s="1" customFormat="1" x14ac:dyDescent="0.25">
      <c r="A8" s="1" t="s">
        <v>469</v>
      </c>
      <c r="B8" s="1" t="s">
        <v>470</v>
      </c>
      <c r="C8" s="1" t="s">
        <v>471</v>
      </c>
      <c r="D8" s="1" t="s">
        <v>403</v>
      </c>
      <c r="E8" s="1" t="s">
        <v>396</v>
      </c>
      <c r="F8" s="1">
        <v>70605</v>
      </c>
      <c r="G8" s="1" t="s">
        <v>63</v>
      </c>
      <c r="K8" s="1">
        <v>6</v>
      </c>
      <c r="L8" s="1" t="s">
        <v>397</v>
      </c>
      <c r="M8" s="1" t="s">
        <v>398</v>
      </c>
      <c r="N8" s="1" t="s">
        <v>399</v>
      </c>
      <c r="O8" s="1" t="s">
        <v>400</v>
      </c>
      <c r="P8" s="1" t="s">
        <v>401</v>
      </c>
      <c r="R8" s="1" t="s">
        <v>472</v>
      </c>
      <c r="S8" s="1">
        <v>2869</v>
      </c>
      <c r="T8" s="1">
        <v>325110</v>
      </c>
      <c r="U8" s="1" t="s">
        <v>140</v>
      </c>
      <c r="V8" s="1" t="s">
        <v>473</v>
      </c>
      <c r="W8" s="1" t="s">
        <v>442</v>
      </c>
      <c r="X8" s="2">
        <v>42807</v>
      </c>
      <c r="Y8" s="2">
        <v>42810</v>
      </c>
      <c r="Z8" s="1" t="s">
        <v>76</v>
      </c>
      <c r="AB8" s="1" t="s">
        <v>474</v>
      </c>
      <c r="AD8" s="1" t="s">
        <v>478</v>
      </c>
      <c r="AE8" s="1">
        <v>11.31</v>
      </c>
      <c r="AF8" s="1" t="s">
        <v>79</v>
      </c>
      <c r="AG8" s="1">
        <v>656</v>
      </c>
      <c r="AH8" s="1" t="s">
        <v>475</v>
      </c>
      <c r="AJ8" s="1" t="s">
        <v>87</v>
      </c>
      <c r="AK8" s="1" t="s">
        <v>81</v>
      </c>
      <c r="AL8" s="1" t="s">
        <v>88</v>
      </c>
      <c r="AM8" s="1" t="s">
        <v>89</v>
      </c>
      <c r="AN8" s="1" t="s">
        <v>93</v>
      </c>
      <c r="AO8" s="1" t="s">
        <v>660</v>
      </c>
      <c r="AP8" s="3">
        <v>3.5000000000000003E-2</v>
      </c>
      <c r="AQ8" s="3" t="s">
        <v>83</v>
      </c>
      <c r="AR8" s="1" t="s">
        <v>662</v>
      </c>
      <c r="AS8" s="1" t="s">
        <v>85</v>
      </c>
      <c r="AT8" s="1" t="s">
        <v>404</v>
      </c>
      <c r="AU8" s="1" t="s">
        <v>86</v>
      </c>
      <c r="AV8" s="1">
        <v>0</v>
      </c>
      <c r="AW8" s="1" t="s">
        <v>86</v>
      </c>
      <c r="AX8" s="1">
        <v>100.62</v>
      </c>
      <c r="AY8" s="1" t="s">
        <v>123</v>
      </c>
      <c r="AZ8" s="1" t="s">
        <v>441</v>
      </c>
      <c r="BA8" s="1">
        <v>0</v>
      </c>
      <c r="BD8" s="1">
        <v>0</v>
      </c>
      <c r="BE8" s="1">
        <v>0</v>
      </c>
      <c r="BF8" s="1" t="s">
        <v>82</v>
      </c>
      <c r="BH8" s="1" t="s">
        <v>477</v>
      </c>
    </row>
    <row r="9" spans="1:60" s="1" customFormat="1" x14ac:dyDescent="0.25">
      <c r="A9" s="1" t="s">
        <v>469</v>
      </c>
      <c r="B9" s="1" t="s">
        <v>470</v>
      </c>
      <c r="C9" s="1" t="s">
        <v>471</v>
      </c>
      <c r="D9" s="1" t="s">
        <v>403</v>
      </c>
      <c r="E9" s="1" t="s">
        <v>396</v>
      </c>
      <c r="F9" s="1">
        <v>70605</v>
      </c>
      <c r="G9" s="1" t="s">
        <v>63</v>
      </c>
      <c r="K9" s="1">
        <v>6</v>
      </c>
      <c r="L9" s="1" t="s">
        <v>397</v>
      </c>
      <c r="M9" s="1" t="s">
        <v>398</v>
      </c>
      <c r="N9" s="1" t="s">
        <v>399</v>
      </c>
      <c r="O9" s="1" t="s">
        <v>400</v>
      </c>
      <c r="P9" s="1" t="s">
        <v>401</v>
      </c>
      <c r="R9" s="1" t="s">
        <v>472</v>
      </c>
      <c r="S9" s="1">
        <v>2869</v>
      </c>
      <c r="T9" s="1">
        <v>325110</v>
      </c>
      <c r="U9" s="1" t="s">
        <v>140</v>
      </c>
      <c r="V9" s="1" t="s">
        <v>473</v>
      </c>
      <c r="W9" s="1" t="s">
        <v>442</v>
      </c>
      <c r="X9" s="2">
        <v>42807</v>
      </c>
      <c r="Y9" s="2">
        <v>42810</v>
      </c>
      <c r="Z9" s="1" t="s">
        <v>76</v>
      </c>
      <c r="AB9" s="1" t="s">
        <v>474</v>
      </c>
      <c r="AD9" s="1" t="s">
        <v>479</v>
      </c>
      <c r="AE9" s="1">
        <v>11.31</v>
      </c>
      <c r="AF9" s="1" t="s">
        <v>79</v>
      </c>
      <c r="AG9" s="1">
        <v>656</v>
      </c>
      <c r="AH9" s="1" t="s">
        <v>475</v>
      </c>
      <c r="AJ9" s="1" t="s">
        <v>87</v>
      </c>
      <c r="AK9" s="1" t="s">
        <v>81</v>
      </c>
      <c r="AL9" s="1" t="s">
        <v>88</v>
      </c>
      <c r="AM9" s="1" t="s">
        <v>89</v>
      </c>
      <c r="AN9" s="1" t="s">
        <v>93</v>
      </c>
      <c r="AO9" s="1" t="s">
        <v>660</v>
      </c>
      <c r="AP9" s="3">
        <v>3.5000000000000003E-2</v>
      </c>
      <c r="AQ9" s="3" t="s">
        <v>83</v>
      </c>
      <c r="AR9" s="1" t="s">
        <v>662</v>
      </c>
      <c r="AS9" s="1" t="s">
        <v>85</v>
      </c>
      <c r="AT9" s="1" t="s">
        <v>404</v>
      </c>
      <c r="AU9" s="1" t="s">
        <v>86</v>
      </c>
      <c r="AV9" s="1">
        <v>0</v>
      </c>
      <c r="AW9" s="1" t="s">
        <v>86</v>
      </c>
      <c r="AX9" s="1">
        <v>100.62</v>
      </c>
      <c r="AY9" s="1" t="s">
        <v>123</v>
      </c>
      <c r="AZ9" s="1" t="s">
        <v>441</v>
      </c>
      <c r="BA9" s="1">
        <v>0</v>
      </c>
      <c r="BD9" s="1">
        <v>0</v>
      </c>
      <c r="BE9" s="1">
        <v>0</v>
      </c>
      <c r="BF9" s="1" t="s">
        <v>82</v>
      </c>
      <c r="BH9" s="1" t="s">
        <v>477</v>
      </c>
    </row>
    <row r="10" spans="1:60" s="1" customFormat="1" x14ac:dyDescent="0.25">
      <c r="A10" s="1" t="s">
        <v>531</v>
      </c>
      <c r="B10" s="1" t="s">
        <v>532</v>
      </c>
      <c r="C10" s="1" t="s">
        <v>533</v>
      </c>
      <c r="D10" s="1" t="s">
        <v>534</v>
      </c>
      <c r="E10" s="1" t="s">
        <v>515</v>
      </c>
      <c r="F10" s="1">
        <v>58203</v>
      </c>
      <c r="G10" s="1" t="s">
        <v>63</v>
      </c>
      <c r="H10" s="1" t="s">
        <v>535</v>
      </c>
      <c r="J10" s="1" t="s">
        <v>536</v>
      </c>
      <c r="K10" s="1">
        <v>8</v>
      </c>
      <c r="L10" s="1" t="s">
        <v>518</v>
      </c>
      <c r="M10" s="1" t="s">
        <v>519</v>
      </c>
      <c r="N10" s="1" t="s">
        <v>520</v>
      </c>
      <c r="O10" s="1" t="s">
        <v>521</v>
      </c>
      <c r="P10" s="1" t="s">
        <v>522</v>
      </c>
      <c r="R10" s="1" t="s">
        <v>537</v>
      </c>
      <c r="S10" s="1">
        <v>2873</v>
      </c>
      <c r="T10" s="1">
        <v>325311</v>
      </c>
      <c r="V10" s="1" t="s">
        <v>538</v>
      </c>
      <c r="W10" s="1" t="s">
        <v>539</v>
      </c>
      <c r="X10" s="2">
        <v>42240</v>
      </c>
      <c r="Y10" s="2">
        <v>42240</v>
      </c>
      <c r="Z10" s="1" t="s">
        <v>76</v>
      </c>
      <c r="AA10" s="1" t="s">
        <v>540</v>
      </c>
      <c r="AB10" s="1" t="s">
        <v>541</v>
      </c>
      <c r="AD10" s="1" t="s">
        <v>278</v>
      </c>
      <c r="AE10" s="1">
        <v>11.31</v>
      </c>
      <c r="AF10" s="1" t="s">
        <v>166</v>
      </c>
      <c r="AG10" s="1">
        <v>187.5</v>
      </c>
      <c r="AH10" s="1" t="s">
        <v>80</v>
      </c>
      <c r="AI10" s="1" t="s">
        <v>543</v>
      </c>
      <c r="AJ10" s="1" t="s">
        <v>87</v>
      </c>
      <c r="AK10" s="1" t="s">
        <v>81</v>
      </c>
      <c r="AL10" s="1" t="s">
        <v>88</v>
      </c>
      <c r="AM10" s="1" t="s">
        <v>89</v>
      </c>
      <c r="AN10" s="1" t="s">
        <v>93</v>
      </c>
      <c r="AO10" s="1" t="s">
        <v>122</v>
      </c>
      <c r="AP10" s="3">
        <v>3.5999999999999997E-2</v>
      </c>
      <c r="AQ10" s="3" t="s">
        <v>440</v>
      </c>
      <c r="AR10" s="1" t="s">
        <v>395</v>
      </c>
      <c r="AS10" s="1" t="s">
        <v>85</v>
      </c>
      <c r="AU10" s="1" t="s">
        <v>86</v>
      </c>
      <c r="AV10" s="1">
        <v>0</v>
      </c>
      <c r="AW10" s="1" t="s">
        <v>86</v>
      </c>
      <c r="AX10" s="1">
        <v>0</v>
      </c>
      <c r="BA10" s="1">
        <v>0</v>
      </c>
      <c r="BD10" s="1">
        <v>0</v>
      </c>
      <c r="BE10" s="1">
        <v>0</v>
      </c>
      <c r="BF10" s="1" t="s">
        <v>82</v>
      </c>
    </row>
    <row r="11" spans="1:60" s="1" customFormat="1" x14ac:dyDescent="0.25">
      <c r="A11" s="1" t="s">
        <v>356</v>
      </c>
      <c r="B11" s="1" t="s">
        <v>357</v>
      </c>
      <c r="C11" s="1" t="s">
        <v>357</v>
      </c>
      <c r="D11" s="1" t="s">
        <v>358</v>
      </c>
      <c r="E11" s="1" t="s">
        <v>359</v>
      </c>
      <c r="F11" s="1">
        <v>47635</v>
      </c>
      <c r="G11" s="1" t="s">
        <v>63</v>
      </c>
      <c r="H11" s="1" t="s">
        <v>360</v>
      </c>
      <c r="I11" s="1">
        <v>3174905078</v>
      </c>
      <c r="K11" s="1">
        <v>5</v>
      </c>
      <c r="L11" s="1" t="s">
        <v>361</v>
      </c>
      <c r="M11" s="1" t="s">
        <v>362</v>
      </c>
      <c r="N11" s="1" t="s">
        <v>363</v>
      </c>
      <c r="O11" s="1" t="s">
        <v>364</v>
      </c>
      <c r="P11" s="1" t="s">
        <v>365</v>
      </c>
      <c r="Q11" s="1" t="s">
        <v>366</v>
      </c>
      <c r="R11" s="1" t="s">
        <v>367</v>
      </c>
      <c r="S11" s="1">
        <v>4925</v>
      </c>
      <c r="T11" s="1">
        <v>221210</v>
      </c>
      <c r="U11" s="1">
        <v>110045439888</v>
      </c>
      <c r="V11" s="1" t="s">
        <v>368</v>
      </c>
      <c r="W11" s="1" t="s">
        <v>369</v>
      </c>
      <c r="X11" s="2">
        <v>41502</v>
      </c>
      <c r="Y11" s="2">
        <v>42494</v>
      </c>
      <c r="Z11" s="1" t="s">
        <v>76</v>
      </c>
      <c r="AA11" s="1" t="s">
        <v>370</v>
      </c>
      <c r="AB11" s="1" t="s">
        <v>371</v>
      </c>
      <c r="AC11" s="1" t="s">
        <v>372</v>
      </c>
      <c r="AD11" s="1" t="s">
        <v>373</v>
      </c>
      <c r="AE11" s="1">
        <v>11.31</v>
      </c>
      <c r="AF11" s="1" t="s">
        <v>114</v>
      </c>
      <c r="AG11" s="1">
        <v>408</v>
      </c>
      <c r="AH11" s="1" t="s">
        <v>374</v>
      </c>
      <c r="AI11" s="1" t="s">
        <v>375</v>
      </c>
      <c r="AJ11" s="1" t="s">
        <v>87</v>
      </c>
      <c r="AK11" s="1" t="s">
        <v>81</v>
      </c>
      <c r="AL11" s="1" t="s">
        <v>88</v>
      </c>
      <c r="AM11" s="1" t="s">
        <v>89</v>
      </c>
      <c r="AN11" s="1" t="s">
        <v>93</v>
      </c>
      <c r="AO11" s="1" t="s">
        <v>116</v>
      </c>
      <c r="AP11" s="3">
        <v>3.5999999999999997E-2</v>
      </c>
      <c r="AQ11" s="3" t="s">
        <v>83</v>
      </c>
      <c r="AR11" s="1" t="s">
        <v>376</v>
      </c>
      <c r="AS11" s="1" t="s">
        <v>85</v>
      </c>
      <c r="AU11" s="1" t="s">
        <v>82</v>
      </c>
      <c r="AV11" s="1">
        <v>0</v>
      </c>
      <c r="AX11" s="1">
        <v>0</v>
      </c>
      <c r="BA11" s="1">
        <v>0</v>
      </c>
      <c r="BD11" s="1">
        <v>83800</v>
      </c>
      <c r="BE11" s="1">
        <v>0</v>
      </c>
      <c r="BF11" s="1" t="s">
        <v>82</v>
      </c>
      <c r="BG11" s="1">
        <v>2012</v>
      </c>
      <c r="BH11" s="1" t="s">
        <v>377</v>
      </c>
    </row>
    <row r="12" spans="1:60" s="1" customFormat="1" x14ac:dyDescent="0.25">
      <c r="A12" s="1" t="s">
        <v>380</v>
      </c>
      <c r="B12" s="1" t="s">
        <v>381</v>
      </c>
      <c r="C12" s="1" t="s">
        <v>381</v>
      </c>
      <c r="D12" s="1" t="s">
        <v>382</v>
      </c>
      <c r="E12" s="1" t="s">
        <v>359</v>
      </c>
      <c r="F12" s="1">
        <v>47501</v>
      </c>
      <c r="G12" s="1" t="s">
        <v>63</v>
      </c>
      <c r="H12" s="1" t="s">
        <v>383</v>
      </c>
      <c r="I12" s="1">
        <v>8122572759</v>
      </c>
      <c r="J12" s="1" t="s">
        <v>384</v>
      </c>
      <c r="K12" s="1">
        <v>5</v>
      </c>
      <c r="L12" s="1" t="s">
        <v>361</v>
      </c>
      <c r="M12" s="1" t="s">
        <v>362</v>
      </c>
      <c r="N12" s="1" t="s">
        <v>363</v>
      </c>
      <c r="O12" s="1" t="s">
        <v>364</v>
      </c>
      <c r="P12" s="1" t="s">
        <v>365</v>
      </c>
      <c r="Q12" s="1" t="s">
        <v>385</v>
      </c>
      <c r="R12" s="1" t="s">
        <v>386</v>
      </c>
      <c r="S12" s="1">
        <v>2046</v>
      </c>
      <c r="T12" s="1">
        <v>311221</v>
      </c>
      <c r="U12" s="1">
        <v>110041204265</v>
      </c>
      <c r="V12" s="1" t="s">
        <v>387</v>
      </c>
      <c r="W12" s="1" t="s">
        <v>388</v>
      </c>
      <c r="X12" s="2">
        <v>42425</v>
      </c>
      <c r="Y12" s="2">
        <v>42557</v>
      </c>
      <c r="Z12" s="1" t="s">
        <v>95</v>
      </c>
      <c r="AA12" s="1" t="s">
        <v>389</v>
      </c>
      <c r="AB12" s="1" t="s">
        <v>390</v>
      </c>
      <c r="AD12" s="1" t="s">
        <v>393</v>
      </c>
      <c r="AE12" s="1">
        <v>11.31</v>
      </c>
      <c r="AF12" s="1" t="s">
        <v>114</v>
      </c>
      <c r="AG12" s="1">
        <v>271</v>
      </c>
      <c r="AH12" s="1" t="s">
        <v>80</v>
      </c>
      <c r="AI12" s="1" t="s">
        <v>394</v>
      </c>
      <c r="AJ12" s="1" t="s">
        <v>87</v>
      </c>
      <c r="AK12" s="1" t="s">
        <v>81</v>
      </c>
      <c r="AL12" s="1" t="s">
        <v>88</v>
      </c>
      <c r="AM12" s="1" t="s">
        <v>89</v>
      </c>
      <c r="AN12" s="1" t="s">
        <v>93</v>
      </c>
      <c r="AO12" s="1" t="s">
        <v>160</v>
      </c>
      <c r="AP12" s="3">
        <v>3.6499999999999998E-2</v>
      </c>
      <c r="AQ12" s="3" t="s">
        <v>83</v>
      </c>
      <c r="AS12" s="1" t="s">
        <v>85</v>
      </c>
      <c r="AV12" s="1">
        <v>0</v>
      </c>
      <c r="AX12" s="1">
        <v>9.89</v>
      </c>
      <c r="AY12" s="1" t="s">
        <v>94</v>
      </c>
      <c r="BA12" s="1">
        <v>0</v>
      </c>
      <c r="BD12" s="1">
        <v>0</v>
      </c>
      <c r="BE12" s="1">
        <v>0</v>
      </c>
      <c r="BF12" s="1" t="s">
        <v>82</v>
      </c>
    </row>
    <row r="13" spans="1:60" s="1" customFormat="1" x14ac:dyDescent="0.25">
      <c r="A13" s="1" t="s">
        <v>380</v>
      </c>
      <c r="B13" s="1" t="s">
        <v>381</v>
      </c>
      <c r="C13" s="1" t="s">
        <v>381</v>
      </c>
      <c r="D13" s="1" t="s">
        <v>382</v>
      </c>
      <c r="E13" s="1" t="s">
        <v>359</v>
      </c>
      <c r="F13" s="1">
        <v>47501</v>
      </c>
      <c r="G13" s="1" t="s">
        <v>63</v>
      </c>
      <c r="H13" s="1" t="s">
        <v>383</v>
      </c>
      <c r="I13" s="1">
        <v>8122572759</v>
      </c>
      <c r="J13" s="1" t="s">
        <v>384</v>
      </c>
      <c r="K13" s="1">
        <v>5</v>
      </c>
      <c r="L13" s="1" t="s">
        <v>361</v>
      </c>
      <c r="M13" s="1" t="s">
        <v>362</v>
      </c>
      <c r="N13" s="1" t="s">
        <v>363</v>
      </c>
      <c r="O13" s="1" t="s">
        <v>364</v>
      </c>
      <c r="P13" s="1" t="s">
        <v>365</v>
      </c>
      <c r="Q13" s="1" t="s">
        <v>385</v>
      </c>
      <c r="R13" s="1" t="s">
        <v>386</v>
      </c>
      <c r="S13" s="1">
        <v>2046</v>
      </c>
      <c r="T13" s="1">
        <v>311221</v>
      </c>
      <c r="U13" s="1">
        <v>110041204265</v>
      </c>
      <c r="V13" s="1" t="s">
        <v>387</v>
      </c>
      <c r="W13" s="1" t="s">
        <v>388</v>
      </c>
      <c r="X13" s="2">
        <v>42425</v>
      </c>
      <c r="Y13" s="2">
        <v>42557</v>
      </c>
      <c r="Z13" s="1" t="s">
        <v>95</v>
      </c>
      <c r="AA13" s="1" t="s">
        <v>389</v>
      </c>
      <c r="AB13" s="1" t="s">
        <v>390</v>
      </c>
      <c r="AD13" s="1" t="s">
        <v>391</v>
      </c>
      <c r="AE13" s="1">
        <v>11.31</v>
      </c>
      <c r="AF13" s="1" t="s">
        <v>114</v>
      </c>
      <c r="AG13" s="1">
        <v>271</v>
      </c>
      <c r="AH13" s="1" t="s">
        <v>80</v>
      </c>
      <c r="AI13" s="1" t="s">
        <v>392</v>
      </c>
      <c r="AJ13" s="1" t="s">
        <v>87</v>
      </c>
      <c r="AK13" s="1" t="s">
        <v>81</v>
      </c>
      <c r="AL13" s="1" t="s">
        <v>88</v>
      </c>
      <c r="AM13" s="1" t="s">
        <v>89</v>
      </c>
      <c r="AN13" s="1" t="s">
        <v>93</v>
      </c>
      <c r="AO13" s="1" t="s">
        <v>116</v>
      </c>
      <c r="AP13" s="3">
        <v>3.6499999999999998E-2</v>
      </c>
      <c r="AQ13" s="3" t="s">
        <v>83</v>
      </c>
      <c r="AS13" s="1" t="s">
        <v>85</v>
      </c>
      <c r="AU13" s="1" t="s">
        <v>82</v>
      </c>
      <c r="AV13" s="1">
        <v>0</v>
      </c>
      <c r="AW13" s="1" t="s">
        <v>86</v>
      </c>
      <c r="AX13" s="1">
        <v>9.89</v>
      </c>
      <c r="AY13" s="1" t="s">
        <v>94</v>
      </c>
      <c r="BA13" s="1">
        <v>0</v>
      </c>
      <c r="BD13" s="1">
        <v>0</v>
      </c>
      <c r="BE13" s="1">
        <v>0</v>
      </c>
      <c r="BF13" s="1" t="s">
        <v>82</v>
      </c>
    </row>
    <row r="14" spans="1:60" s="1" customFormat="1" x14ac:dyDescent="0.25">
      <c r="A14" s="1" t="s">
        <v>641</v>
      </c>
      <c r="B14" s="1" t="s">
        <v>642</v>
      </c>
      <c r="C14" s="1" t="s">
        <v>643</v>
      </c>
      <c r="D14" s="1" t="s">
        <v>644</v>
      </c>
      <c r="E14" s="1" t="s">
        <v>645</v>
      </c>
      <c r="F14" s="1">
        <v>82935</v>
      </c>
      <c r="G14" s="1" t="s">
        <v>63</v>
      </c>
      <c r="H14" s="1" t="s">
        <v>646</v>
      </c>
      <c r="I14" s="1">
        <v>3078726570</v>
      </c>
      <c r="J14" s="1" t="s">
        <v>647</v>
      </c>
      <c r="K14" s="1">
        <v>8</v>
      </c>
      <c r="L14" s="1" t="s">
        <v>648</v>
      </c>
      <c r="M14" s="1" t="s">
        <v>649</v>
      </c>
      <c r="N14" s="1" t="s">
        <v>650</v>
      </c>
      <c r="O14" s="1" t="s">
        <v>651</v>
      </c>
      <c r="P14" s="1" t="s">
        <v>652</v>
      </c>
      <c r="R14" s="1" t="s">
        <v>653</v>
      </c>
      <c r="S14" s="1">
        <v>1474</v>
      </c>
      <c r="T14" s="1">
        <v>212391</v>
      </c>
      <c r="U14" s="1">
        <v>110007899248</v>
      </c>
      <c r="V14" s="1" t="s">
        <v>654</v>
      </c>
      <c r="W14" s="1" t="s">
        <v>655</v>
      </c>
      <c r="X14" s="2">
        <v>41596</v>
      </c>
      <c r="Y14" s="2">
        <v>42494</v>
      </c>
      <c r="Z14" s="1" t="s">
        <v>95</v>
      </c>
      <c r="AB14" s="1" t="s">
        <v>656</v>
      </c>
      <c r="AC14" s="1" t="s">
        <v>657</v>
      </c>
      <c r="AD14" s="1" t="s">
        <v>658</v>
      </c>
      <c r="AE14" s="1">
        <v>11.31</v>
      </c>
      <c r="AF14" s="1" t="s">
        <v>79</v>
      </c>
      <c r="AG14" s="1">
        <v>254</v>
      </c>
      <c r="AH14" s="1" t="s">
        <v>80</v>
      </c>
      <c r="AJ14" s="1" t="s">
        <v>87</v>
      </c>
      <c r="AK14" s="1" t="s">
        <v>139</v>
      </c>
      <c r="AL14" s="1" t="s">
        <v>88</v>
      </c>
      <c r="AM14" s="1" t="s">
        <v>89</v>
      </c>
      <c r="AN14" s="1" t="s">
        <v>93</v>
      </c>
      <c r="AO14" s="1" t="s">
        <v>258</v>
      </c>
      <c r="AP14" s="3">
        <v>3.6999999999999998E-2</v>
      </c>
      <c r="AQ14" s="3" t="s">
        <v>83</v>
      </c>
      <c r="AR14" s="1" t="s">
        <v>659</v>
      </c>
      <c r="AS14" s="1" t="s">
        <v>85</v>
      </c>
      <c r="AT14" s="1" t="s">
        <v>244</v>
      </c>
      <c r="AU14" s="1" t="s">
        <v>82</v>
      </c>
      <c r="AV14" s="1">
        <v>0</v>
      </c>
      <c r="AW14" s="1" t="s">
        <v>86</v>
      </c>
      <c r="AX14" s="1">
        <v>9.4</v>
      </c>
      <c r="AY14" s="1" t="s">
        <v>94</v>
      </c>
      <c r="AZ14" s="1" t="s">
        <v>659</v>
      </c>
      <c r="BA14" s="1">
        <v>0</v>
      </c>
      <c r="BD14" s="1">
        <v>0</v>
      </c>
      <c r="BE14" s="1">
        <v>0</v>
      </c>
      <c r="BF14" s="1" t="s">
        <v>82</v>
      </c>
    </row>
    <row r="15" spans="1:60" s="1" customFormat="1" x14ac:dyDescent="0.25">
      <c r="A15" s="1" t="s">
        <v>593</v>
      </c>
      <c r="B15" s="1" t="s">
        <v>594</v>
      </c>
      <c r="C15" s="1" t="s">
        <v>595</v>
      </c>
      <c r="D15" s="1" t="s">
        <v>596</v>
      </c>
      <c r="E15" s="1" t="s">
        <v>565</v>
      </c>
      <c r="F15" s="1">
        <v>73701</v>
      </c>
      <c r="G15" s="1" t="s">
        <v>63</v>
      </c>
      <c r="H15" s="1" t="s">
        <v>597</v>
      </c>
      <c r="I15" s="1" t="s">
        <v>598</v>
      </c>
      <c r="J15" s="1" t="s">
        <v>599</v>
      </c>
      <c r="K15" s="1">
        <v>6</v>
      </c>
      <c r="L15" s="1" t="s">
        <v>569</v>
      </c>
      <c r="M15" s="1" t="s">
        <v>570</v>
      </c>
      <c r="N15" s="1" t="s">
        <v>571</v>
      </c>
      <c r="O15" s="1" t="s">
        <v>572</v>
      </c>
      <c r="P15" s="1" t="s">
        <v>573</v>
      </c>
      <c r="R15" s="1" t="s">
        <v>600</v>
      </c>
      <c r="S15" s="1">
        <v>2873</v>
      </c>
      <c r="T15" s="1">
        <v>325311</v>
      </c>
      <c r="U15" s="1" t="s">
        <v>601</v>
      </c>
      <c r="V15" s="1" t="s">
        <v>379</v>
      </c>
      <c r="W15" s="1" t="s">
        <v>602</v>
      </c>
      <c r="X15" s="2">
        <v>41809</v>
      </c>
      <c r="Y15" s="2">
        <v>42494</v>
      </c>
      <c r="Z15" s="1" t="s">
        <v>120</v>
      </c>
      <c r="AB15" s="1" t="s">
        <v>603</v>
      </c>
      <c r="AC15" s="1" t="s">
        <v>604</v>
      </c>
      <c r="AD15" s="1" t="s">
        <v>293</v>
      </c>
      <c r="AE15" s="1">
        <v>11.31</v>
      </c>
      <c r="AF15" s="1" t="s">
        <v>79</v>
      </c>
      <c r="AG15" s="1">
        <v>450</v>
      </c>
      <c r="AH15" s="1" t="s">
        <v>580</v>
      </c>
      <c r="AJ15" s="1" t="s">
        <v>87</v>
      </c>
      <c r="AK15" s="1" t="s">
        <v>81</v>
      </c>
      <c r="AL15" s="1" t="s">
        <v>88</v>
      </c>
      <c r="AM15" s="1" t="s">
        <v>89</v>
      </c>
      <c r="AN15" s="1" t="s">
        <v>93</v>
      </c>
      <c r="AO15" s="1" t="s">
        <v>661</v>
      </c>
      <c r="AP15" s="3">
        <v>3.6999999999999998E-2</v>
      </c>
      <c r="AQ15" s="3" t="s">
        <v>83</v>
      </c>
      <c r="AS15" s="1" t="s">
        <v>85</v>
      </c>
      <c r="AT15" s="1" t="s">
        <v>277</v>
      </c>
      <c r="AU15" s="1" t="s">
        <v>82</v>
      </c>
      <c r="AV15" s="1">
        <v>0</v>
      </c>
      <c r="AW15" s="1" t="s">
        <v>86</v>
      </c>
      <c r="AX15" s="1">
        <v>0</v>
      </c>
      <c r="BA15" s="1">
        <v>0</v>
      </c>
      <c r="BD15" s="1">
        <v>0</v>
      </c>
      <c r="BE15" s="1">
        <v>0</v>
      </c>
      <c r="BF15" s="1" t="s">
        <v>82</v>
      </c>
    </row>
    <row r="16" spans="1:60" s="1" customFormat="1" x14ac:dyDescent="0.25">
      <c r="A16" s="1" t="s">
        <v>455</v>
      </c>
      <c r="B16" s="1" t="s">
        <v>456</v>
      </c>
      <c r="C16" s="1" t="s">
        <v>457</v>
      </c>
      <c r="D16" s="1" t="s">
        <v>458</v>
      </c>
      <c r="E16" s="1" t="s">
        <v>396</v>
      </c>
      <c r="G16" s="1" t="s">
        <v>63</v>
      </c>
      <c r="H16" s="1" t="s">
        <v>459</v>
      </c>
      <c r="I16" s="1" t="s">
        <v>460</v>
      </c>
      <c r="K16" s="1">
        <v>6</v>
      </c>
      <c r="L16" s="1" t="s">
        <v>397</v>
      </c>
      <c r="M16" s="1" t="s">
        <v>398</v>
      </c>
      <c r="N16" s="1" t="s">
        <v>399</v>
      </c>
      <c r="O16" s="1" t="s">
        <v>400</v>
      </c>
      <c r="P16" s="1" t="s">
        <v>401</v>
      </c>
      <c r="Q16" s="1" t="s">
        <v>461</v>
      </c>
      <c r="R16" s="1" t="s">
        <v>462</v>
      </c>
      <c r="S16" s="1">
        <v>2869</v>
      </c>
      <c r="T16" s="1">
        <v>325998</v>
      </c>
      <c r="U16" s="1" t="s">
        <v>140</v>
      </c>
      <c r="V16" s="1" t="s">
        <v>463</v>
      </c>
      <c r="W16" s="1" t="s">
        <v>464</v>
      </c>
      <c r="X16" s="2">
        <v>42804</v>
      </c>
      <c r="Y16" s="2">
        <v>43096</v>
      </c>
      <c r="Z16" s="1" t="s">
        <v>76</v>
      </c>
      <c r="AB16" s="1" t="s">
        <v>465</v>
      </c>
      <c r="AC16" s="1" t="s">
        <v>466</v>
      </c>
      <c r="AD16" s="1" t="s">
        <v>468</v>
      </c>
      <c r="AE16" s="1">
        <v>11.31</v>
      </c>
      <c r="AF16" s="1" t="s">
        <v>79</v>
      </c>
      <c r="AG16" s="1">
        <v>350</v>
      </c>
      <c r="AH16" s="1" t="s">
        <v>443</v>
      </c>
      <c r="AJ16" s="1" t="s">
        <v>87</v>
      </c>
      <c r="AK16" s="1" t="s">
        <v>139</v>
      </c>
      <c r="AL16" s="1" t="s">
        <v>88</v>
      </c>
      <c r="AM16" s="1" t="s">
        <v>89</v>
      </c>
      <c r="AN16" s="1" t="s">
        <v>93</v>
      </c>
      <c r="AO16" s="1" t="s">
        <v>122</v>
      </c>
      <c r="AP16" s="1">
        <v>3.7999999999999999E-2</v>
      </c>
      <c r="AQ16" s="1" t="s">
        <v>83</v>
      </c>
      <c r="AS16" s="1" t="s">
        <v>85</v>
      </c>
      <c r="AT16" s="1" t="s">
        <v>404</v>
      </c>
      <c r="AU16" s="1" t="s">
        <v>86</v>
      </c>
      <c r="AV16" s="1">
        <v>0</v>
      </c>
      <c r="AW16" s="1" t="s">
        <v>86</v>
      </c>
      <c r="AX16" s="1">
        <v>3.7999999999999999E-2</v>
      </c>
      <c r="AY16" s="1" t="s">
        <v>83</v>
      </c>
      <c r="BA16" s="1">
        <v>0</v>
      </c>
      <c r="BD16" s="1">
        <v>0</v>
      </c>
      <c r="BE16" s="1">
        <v>0</v>
      </c>
      <c r="BF16" s="1" t="s">
        <v>82</v>
      </c>
    </row>
    <row r="17" spans="1:60" s="1" customFormat="1" x14ac:dyDescent="0.25">
      <c r="A17" s="1" t="s">
        <v>424</v>
      </c>
      <c r="B17" s="1" t="s">
        <v>425</v>
      </c>
      <c r="C17" s="1" t="s">
        <v>426</v>
      </c>
      <c r="D17" s="1" t="s">
        <v>427</v>
      </c>
      <c r="E17" s="1" t="s">
        <v>396</v>
      </c>
      <c r="F17" s="1">
        <v>70723</v>
      </c>
      <c r="G17" s="1" t="s">
        <v>63</v>
      </c>
      <c r="H17" s="1" t="s">
        <v>428</v>
      </c>
      <c r="I17" s="1" t="s">
        <v>429</v>
      </c>
      <c r="K17" s="1">
        <v>6</v>
      </c>
      <c r="L17" s="1" t="s">
        <v>397</v>
      </c>
      <c r="M17" s="1" t="s">
        <v>398</v>
      </c>
      <c r="N17" s="1" t="s">
        <v>399</v>
      </c>
      <c r="O17" s="1" t="s">
        <v>400</v>
      </c>
      <c r="P17" s="1" t="s">
        <v>401</v>
      </c>
      <c r="Q17" s="1" t="s">
        <v>430</v>
      </c>
      <c r="R17" s="1" t="s">
        <v>431</v>
      </c>
      <c r="S17" s="1">
        <v>3312</v>
      </c>
      <c r="T17" s="1">
        <v>331111</v>
      </c>
      <c r="U17" s="1">
        <v>110037583442</v>
      </c>
      <c r="V17" s="1" t="s">
        <v>432</v>
      </c>
      <c r="W17" s="1" t="s">
        <v>433</v>
      </c>
      <c r="X17" s="2">
        <v>40722</v>
      </c>
      <c r="Y17" s="2">
        <v>40885</v>
      </c>
      <c r="Z17" s="1" t="s">
        <v>95</v>
      </c>
      <c r="AB17" s="1" t="s">
        <v>434</v>
      </c>
      <c r="AC17" s="1" t="s">
        <v>435</v>
      </c>
      <c r="AD17" s="1" t="s">
        <v>437</v>
      </c>
      <c r="AE17" s="1">
        <v>11.31</v>
      </c>
      <c r="AF17" s="1" t="s">
        <v>79</v>
      </c>
      <c r="AG17" s="1">
        <v>1760</v>
      </c>
      <c r="AH17" s="1" t="s">
        <v>436</v>
      </c>
      <c r="AI17" s="1" t="s">
        <v>438</v>
      </c>
      <c r="AJ17" s="1" t="s">
        <v>87</v>
      </c>
      <c r="AK17" s="1" t="s">
        <v>139</v>
      </c>
      <c r="AL17" s="1" t="s">
        <v>88</v>
      </c>
      <c r="AM17" s="1" t="s">
        <v>89</v>
      </c>
      <c r="AN17" s="1" t="s">
        <v>93</v>
      </c>
      <c r="AO17" s="1" t="s">
        <v>122</v>
      </c>
      <c r="AP17" s="1">
        <v>3.9E-2</v>
      </c>
      <c r="AQ17" s="1" t="s">
        <v>83</v>
      </c>
      <c r="AS17" s="1" t="s">
        <v>85</v>
      </c>
      <c r="AU17" s="1" t="s">
        <v>82</v>
      </c>
      <c r="AV17" s="1">
        <v>0</v>
      </c>
      <c r="AW17" s="1" t="s">
        <v>86</v>
      </c>
      <c r="AX17" s="1">
        <v>41.54</v>
      </c>
      <c r="AY17" s="1" t="s">
        <v>123</v>
      </c>
      <c r="BA17" s="1">
        <v>3.9E-2</v>
      </c>
      <c r="BB17" s="1" t="s">
        <v>83</v>
      </c>
      <c r="BD17" s="1">
        <v>0</v>
      </c>
      <c r="BE17" s="1">
        <v>0</v>
      </c>
      <c r="BF17" s="1" t="s">
        <v>82</v>
      </c>
    </row>
    <row r="18" spans="1:60" s="1" customFormat="1" x14ac:dyDescent="0.25">
      <c r="A18" s="1" t="s">
        <v>424</v>
      </c>
      <c r="B18" s="1" t="s">
        <v>425</v>
      </c>
      <c r="C18" s="1" t="s">
        <v>426</v>
      </c>
      <c r="D18" s="1" t="s">
        <v>427</v>
      </c>
      <c r="E18" s="1" t="s">
        <v>396</v>
      </c>
      <c r="F18" s="1">
        <v>70723</v>
      </c>
      <c r="G18" s="1" t="s">
        <v>63</v>
      </c>
      <c r="H18" s="1" t="s">
        <v>428</v>
      </c>
      <c r="I18" s="1" t="s">
        <v>429</v>
      </c>
      <c r="K18" s="1">
        <v>6</v>
      </c>
      <c r="L18" s="1" t="s">
        <v>397</v>
      </c>
      <c r="M18" s="1" t="s">
        <v>398</v>
      </c>
      <c r="N18" s="1" t="s">
        <v>399</v>
      </c>
      <c r="O18" s="1" t="s">
        <v>400</v>
      </c>
      <c r="P18" s="1" t="s">
        <v>401</v>
      </c>
      <c r="Q18" s="1" t="s">
        <v>430</v>
      </c>
      <c r="R18" s="1" t="s">
        <v>431</v>
      </c>
      <c r="S18" s="1">
        <v>3312</v>
      </c>
      <c r="T18" s="1">
        <v>331111</v>
      </c>
      <c r="U18" s="1">
        <v>110037583442</v>
      </c>
      <c r="V18" s="1" t="s">
        <v>432</v>
      </c>
      <c r="W18" s="1" t="s">
        <v>433</v>
      </c>
      <c r="X18" s="2">
        <v>40722</v>
      </c>
      <c r="Y18" s="2">
        <v>40885</v>
      </c>
      <c r="Z18" s="1" t="s">
        <v>95</v>
      </c>
      <c r="AB18" s="1" t="s">
        <v>434</v>
      </c>
      <c r="AC18" s="1" t="s">
        <v>435</v>
      </c>
      <c r="AD18" s="1" t="s">
        <v>439</v>
      </c>
      <c r="AE18" s="1">
        <v>11.31</v>
      </c>
      <c r="AF18" s="1" t="s">
        <v>79</v>
      </c>
      <c r="AG18" s="1">
        <v>1760</v>
      </c>
      <c r="AH18" s="1" t="s">
        <v>436</v>
      </c>
      <c r="AI18" s="1" t="s">
        <v>438</v>
      </c>
      <c r="AJ18" s="1" t="s">
        <v>87</v>
      </c>
      <c r="AK18" s="1" t="s">
        <v>139</v>
      </c>
      <c r="AL18" s="1" t="s">
        <v>88</v>
      </c>
      <c r="AM18" s="1" t="s">
        <v>89</v>
      </c>
      <c r="AN18" s="1" t="s">
        <v>93</v>
      </c>
      <c r="AO18" s="1" t="s">
        <v>122</v>
      </c>
      <c r="AP18" s="1">
        <v>3.9E-2</v>
      </c>
      <c r="AQ18" s="1" t="s">
        <v>83</v>
      </c>
      <c r="AS18" s="1" t="s">
        <v>85</v>
      </c>
      <c r="AU18" s="1" t="s">
        <v>86</v>
      </c>
      <c r="AV18" s="1">
        <v>0</v>
      </c>
      <c r="AW18" s="1" t="s">
        <v>86</v>
      </c>
      <c r="AX18" s="1">
        <v>41.54</v>
      </c>
      <c r="AY18" s="1" t="s">
        <v>123</v>
      </c>
      <c r="BA18" s="1">
        <v>3.9E-2</v>
      </c>
      <c r="BB18" s="1" t="s">
        <v>83</v>
      </c>
      <c r="BD18" s="1">
        <v>0</v>
      </c>
      <c r="BE18" s="1">
        <v>0</v>
      </c>
      <c r="BF18" s="1" t="s">
        <v>82</v>
      </c>
    </row>
    <row r="19" spans="1:60" s="1" customFormat="1" x14ac:dyDescent="0.25">
      <c r="A19" s="1" t="s">
        <v>493</v>
      </c>
      <c r="B19" s="1" t="s">
        <v>494</v>
      </c>
      <c r="C19" s="1" t="s">
        <v>495</v>
      </c>
      <c r="D19" s="1" t="s">
        <v>496</v>
      </c>
      <c r="E19" s="1" t="s">
        <v>396</v>
      </c>
      <c r="F19" s="1">
        <v>70070</v>
      </c>
      <c r="G19" s="1" t="s">
        <v>63</v>
      </c>
      <c r="H19" s="1" t="s">
        <v>497</v>
      </c>
      <c r="I19" s="1">
        <v>9857858211</v>
      </c>
      <c r="J19" s="1" t="s">
        <v>498</v>
      </c>
      <c r="K19" s="1">
        <v>6</v>
      </c>
      <c r="L19" s="1" t="s">
        <v>397</v>
      </c>
      <c r="M19" s="1" t="s">
        <v>398</v>
      </c>
      <c r="N19" s="1" t="s">
        <v>399</v>
      </c>
      <c r="O19" s="1" t="s">
        <v>400</v>
      </c>
      <c r="P19" s="1" t="s">
        <v>401</v>
      </c>
      <c r="R19" s="1" t="s">
        <v>499</v>
      </c>
      <c r="S19" s="1">
        <v>2879</v>
      </c>
      <c r="T19" s="1">
        <v>325320</v>
      </c>
      <c r="U19" s="1">
        <v>110067118274</v>
      </c>
      <c r="V19" s="1" t="s">
        <v>500</v>
      </c>
      <c r="W19" s="1" t="s">
        <v>501</v>
      </c>
      <c r="X19" s="2">
        <v>43004</v>
      </c>
      <c r="Y19" s="2">
        <v>43231</v>
      </c>
      <c r="Z19" s="1" t="s">
        <v>120</v>
      </c>
      <c r="AA19" s="1" t="s">
        <v>502</v>
      </c>
      <c r="AB19" s="1" t="s">
        <v>503</v>
      </c>
      <c r="AC19" s="1" t="s">
        <v>504</v>
      </c>
      <c r="AD19" s="1" t="s">
        <v>505</v>
      </c>
      <c r="AE19" s="1">
        <v>11.31</v>
      </c>
      <c r="AF19" s="1" t="s">
        <v>79</v>
      </c>
      <c r="AG19" s="1">
        <v>325</v>
      </c>
      <c r="AH19" s="1" t="s">
        <v>506</v>
      </c>
      <c r="AJ19" s="1" t="s">
        <v>87</v>
      </c>
      <c r="AK19" s="1" t="s">
        <v>139</v>
      </c>
      <c r="AL19" s="1" t="s">
        <v>88</v>
      </c>
      <c r="AM19" s="1" t="s">
        <v>89</v>
      </c>
      <c r="AN19" s="1" t="s">
        <v>93</v>
      </c>
      <c r="AO19" s="1" t="s">
        <v>507</v>
      </c>
      <c r="AP19" s="3">
        <v>4.4999999999999998E-2</v>
      </c>
      <c r="AQ19" s="3" t="s">
        <v>83</v>
      </c>
      <c r="AR19" s="1" t="s">
        <v>402</v>
      </c>
      <c r="AS19" s="1" t="s">
        <v>85</v>
      </c>
      <c r="AT19" s="1" t="s">
        <v>244</v>
      </c>
      <c r="AU19" s="1" t="s">
        <v>86</v>
      </c>
      <c r="AV19" s="1">
        <v>0</v>
      </c>
      <c r="AW19" s="1" t="s">
        <v>86</v>
      </c>
      <c r="AX19" s="1">
        <v>0</v>
      </c>
      <c r="BA19" s="1">
        <v>0</v>
      </c>
      <c r="BD19" s="1">
        <v>0</v>
      </c>
      <c r="BE19" s="1">
        <v>0</v>
      </c>
      <c r="BF19" s="1" t="s">
        <v>82</v>
      </c>
    </row>
    <row r="20" spans="1:60" s="1" customFormat="1" x14ac:dyDescent="0.25">
      <c r="A20" s="1" t="s">
        <v>493</v>
      </c>
      <c r="B20" s="1" t="s">
        <v>494</v>
      </c>
      <c r="C20" s="1" t="s">
        <v>495</v>
      </c>
      <c r="D20" s="1" t="s">
        <v>496</v>
      </c>
      <c r="E20" s="1" t="s">
        <v>396</v>
      </c>
      <c r="F20" s="1">
        <v>70070</v>
      </c>
      <c r="G20" s="1" t="s">
        <v>63</v>
      </c>
      <c r="H20" s="1" t="s">
        <v>497</v>
      </c>
      <c r="I20" s="1">
        <v>9857858211</v>
      </c>
      <c r="J20" s="1" t="s">
        <v>498</v>
      </c>
      <c r="K20" s="1">
        <v>6</v>
      </c>
      <c r="L20" s="1" t="s">
        <v>397</v>
      </c>
      <c r="M20" s="1" t="s">
        <v>398</v>
      </c>
      <c r="N20" s="1" t="s">
        <v>399</v>
      </c>
      <c r="O20" s="1" t="s">
        <v>400</v>
      </c>
      <c r="P20" s="1" t="s">
        <v>401</v>
      </c>
      <c r="R20" s="1" t="s">
        <v>499</v>
      </c>
      <c r="S20" s="1">
        <v>2879</v>
      </c>
      <c r="T20" s="1">
        <v>325320</v>
      </c>
      <c r="U20" s="1">
        <v>110067118274</v>
      </c>
      <c r="V20" s="1" t="s">
        <v>500</v>
      </c>
      <c r="W20" s="1" t="s">
        <v>501</v>
      </c>
      <c r="X20" s="2">
        <v>43004</v>
      </c>
      <c r="Y20" s="2">
        <v>43231</v>
      </c>
      <c r="Z20" s="1" t="s">
        <v>120</v>
      </c>
      <c r="AA20" s="1" t="s">
        <v>502</v>
      </c>
      <c r="AB20" s="1" t="s">
        <v>503</v>
      </c>
      <c r="AC20" s="1" t="s">
        <v>504</v>
      </c>
      <c r="AD20" s="1" t="s">
        <v>508</v>
      </c>
      <c r="AE20" s="1">
        <v>11.31</v>
      </c>
      <c r="AF20" s="1" t="s">
        <v>79</v>
      </c>
      <c r="AG20" s="1">
        <v>325</v>
      </c>
      <c r="AH20" s="1" t="s">
        <v>506</v>
      </c>
      <c r="AJ20" s="1" t="s">
        <v>87</v>
      </c>
      <c r="AK20" s="1" t="s">
        <v>139</v>
      </c>
      <c r="AL20" s="1" t="s">
        <v>88</v>
      </c>
      <c r="AM20" s="1" t="s">
        <v>89</v>
      </c>
      <c r="AN20" s="1" t="s">
        <v>93</v>
      </c>
      <c r="AO20" s="1" t="s">
        <v>507</v>
      </c>
      <c r="AP20" s="3">
        <v>4.4999999999999998E-2</v>
      </c>
      <c r="AQ20" s="3" t="s">
        <v>83</v>
      </c>
      <c r="AR20" s="1" t="s">
        <v>402</v>
      </c>
      <c r="AS20" s="1" t="s">
        <v>85</v>
      </c>
      <c r="AT20" s="1" t="s">
        <v>244</v>
      </c>
      <c r="AU20" s="1" t="s">
        <v>86</v>
      </c>
      <c r="AV20" s="1">
        <v>0</v>
      </c>
      <c r="AW20" s="1" t="s">
        <v>86</v>
      </c>
      <c r="AX20" s="1">
        <v>0</v>
      </c>
      <c r="BA20" s="1">
        <v>0</v>
      </c>
      <c r="BD20" s="1">
        <v>0</v>
      </c>
      <c r="BE20" s="1">
        <v>0</v>
      </c>
      <c r="BF20" s="1" t="s">
        <v>82</v>
      </c>
    </row>
    <row r="21" spans="1:60" s="1" customFormat="1" x14ac:dyDescent="0.25">
      <c r="A21" s="1" t="s">
        <v>511</v>
      </c>
      <c r="B21" s="1" t="s">
        <v>512</v>
      </c>
      <c r="C21" s="1" t="s">
        <v>513</v>
      </c>
      <c r="D21" s="1" t="s">
        <v>514</v>
      </c>
      <c r="E21" s="1" t="s">
        <v>515</v>
      </c>
      <c r="F21" s="1">
        <v>58481</v>
      </c>
      <c r="G21" s="1" t="s">
        <v>63</v>
      </c>
      <c r="H21" s="1" t="s">
        <v>516</v>
      </c>
      <c r="J21" s="1" t="s">
        <v>517</v>
      </c>
      <c r="K21" s="1">
        <v>8</v>
      </c>
      <c r="L21" s="1" t="s">
        <v>518</v>
      </c>
      <c r="M21" s="1" t="s">
        <v>519</v>
      </c>
      <c r="N21" s="1" t="s">
        <v>520</v>
      </c>
      <c r="O21" s="1" t="s">
        <v>521</v>
      </c>
      <c r="P21" s="1" t="s">
        <v>522</v>
      </c>
      <c r="R21" s="1" t="s">
        <v>523</v>
      </c>
      <c r="S21" s="1">
        <v>2873</v>
      </c>
      <c r="T21" s="1">
        <v>325311</v>
      </c>
      <c r="U21" s="1" t="s">
        <v>140</v>
      </c>
      <c r="V21" s="1" t="s">
        <v>524</v>
      </c>
      <c r="W21" s="1" t="s">
        <v>525</v>
      </c>
      <c r="X21" s="2">
        <v>41936</v>
      </c>
      <c r="Y21" s="2">
        <v>42914</v>
      </c>
      <c r="Z21" s="1" t="s">
        <v>76</v>
      </c>
      <c r="AA21" s="1" t="s">
        <v>526</v>
      </c>
      <c r="AB21" s="1" t="s">
        <v>527</v>
      </c>
      <c r="AD21" s="1" t="s">
        <v>528</v>
      </c>
      <c r="AE21" s="1">
        <v>11.31</v>
      </c>
      <c r="AF21" s="1" t="s">
        <v>166</v>
      </c>
      <c r="AG21" s="1">
        <v>280</v>
      </c>
      <c r="AH21" s="1" t="s">
        <v>80</v>
      </c>
      <c r="AJ21" s="1" t="s">
        <v>87</v>
      </c>
      <c r="AK21" s="1" t="s">
        <v>81</v>
      </c>
      <c r="AL21" s="1" t="s">
        <v>88</v>
      </c>
      <c r="AM21" s="1" t="s">
        <v>89</v>
      </c>
      <c r="AN21" s="1" t="s">
        <v>93</v>
      </c>
      <c r="AO21" s="1" t="s">
        <v>258</v>
      </c>
      <c r="AP21" s="3">
        <v>0.06</v>
      </c>
      <c r="AQ21" s="3" t="s">
        <v>83</v>
      </c>
      <c r="AR21" s="1" t="s">
        <v>395</v>
      </c>
      <c r="AS21" s="1" t="s">
        <v>85</v>
      </c>
      <c r="AU21" s="1" t="s">
        <v>86</v>
      </c>
      <c r="AV21" s="1">
        <v>0</v>
      </c>
      <c r="AW21" s="1" t="s">
        <v>86</v>
      </c>
      <c r="AX21" s="1">
        <v>0</v>
      </c>
      <c r="BA21" s="1">
        <v>0</v>
      </c>
      <c r="BD21" s="1">
        <v>0</v>
      </c>
      <c r="BE21" s="1">
        <v>0</v>
      </c>
      <c r="BF21" s="1" t="s">
        <v>82</v>
      </c>
    </row>
    <row r="22" spans="1:60" s="1" customFormat="1" x14ac:dyDescent="0.25">
      <c r="A22" s="1" t="s">
        <v>628</v>
      </c>
      <c r="B22" s="1" t="s">
        <v>629</v>
      </c>
      <c r="C22" s="1" t="s">
        <v>630</v>
      </c>
      <c r="D22" s="1" t="s">
        <v>631</v>
      </c>
      <c r="E22" s="1" t="s">
        <v>622</v>
      </c>
      <c r="G22" s="1" t="s">
        <v>63</v>
      </c>
      <c r="H22" s="1" t="s">
        <v>632</v>
      </c>
      <c r="I22" s="1" t="s">
        <v>633</v>
      </c>
      <c r="K22" s="1">
        <v>6</v>
      </c>
      <c r="L22" s="1" t="s">
        <v>623</v>
      </c>
      <c r="M22" s="1" t="s">
        <v>624</v>
      </c>
      <c r="N22" s="1" t="s">
        <v>625</v>
      </c>
      <c r="O22" s="1" t="s">
        <v>626</v>
      </c>
      <c r="P22" s="1" t="s">
        <v>627</v>
      </c>
      <c r="Q22" s="1" t="s">
        <v>634</v>
      </c>
      <c r="R22" s="1" t="s">
        <v>635</v>
      </c>
      <c r="S22" s="1">
        <v>3312</v>
      </c>
      <c r="T22" s="1">
        <v>331111</v>
      </c>
      <c r="U22" s="1" t="s">
        <v>155</v>
      </c>
      <c r="V22" s="1" t="s">
        <v>636</v>
      </c>
      <c r="W22" s="1" t="s">
        <v>637</v>
      </c>
      <c r="X22" s="2">
        <v>41725</v>
      </c>
      <c r="Y22" s="2">
        <v>42580</v>
      </c>
      <c r="Z22" s="1" t="s">
        <v>76</v>
      </c>
      <c r="AB22" s="1" t="s">
        <v>638</v>
      </c>
      <c r="AD22" s="1" t="s">
        <v>639</v>
      </c>
      <c r="AE22" s="1">
        <v>11.31</v>
      </c>
      <c r="AF22" s="1" t="s">
        <v>114</v>
      </c>
      <c r="AG22" s="1">
        <v>1591</v>
      </c>
      <c r="AH22" s="1" t="s">
        <v>80</v>
      </c>
      <c r="AJ22" s="1" t="s">
        <v>87</v>
      </c>
      <c r="AK22" s="1" t="s">
        <v>139</v>
      </c>
      <c r="AL22" s="1" t="s">
        <v>88</v>
      </c>
      <c r="AM22" s="1" t="s">
        <v>89</v>
      </c>
      <c r="AN22" s="1" t="s">
        <v>93</v>
      </c>
      <c r="AO22" s="1" t="s">
        <v>660</v>
      </c>
      <c r="AP22" s="3">
        <v>7.8E-2</v>
      </c>
      <c r="AQ22" s="3" t="s">
        <v>83</v>
      </c>
      <c r="AS22" s="1" t="s">
        <v>85</v>
      </c>
      <c r="AT22" s="1" t="s">
        <v>640</v>
      </c>
      <c r="AU22" s="1" t="s">
        <v>82</v>
      </c>
      <c r="AV22" s="1">
        <v>0</v>
      </c>
      <c r="AW22" s="1" t="s">
        <v>86</v>
      </c>
      <c r="AX22" s="1">
        <v>0</v>
      </c>
      <c r="BA22" s="1">
        <v>0</v>
      </c>
      <c r="BD22" s="1">
        <v>0</v>
      </c>
      <c r="BE22" s="1">
        <v>0</v>
      </c>
      <c r="BF22" s="1" t="s">
        <v>82</v>
      </c>
    </row>
    <row r="23" spans="1:60" s="1" customFormat="1" x14ac:dyDescent="0.25">
      <c r="A23" s="1" t="s">
        <v>481</v>
      </c>
      <c r="B23" s="1" t="s">
        <v>482</v>
      </c>
      <c r="C23" s="1" t="s">
        <v>483</v>
      </c>
      <c r="D23" s="1" t="s">
        <v>409</v>
      </c>
      <c r="E23" s="1" t="s">
        <v>396</v>
      </c>
      <c r="F23" s="1">
        <v>70079</v>
      </c>
      <c r="G23" s="1" t="s">
        <v>63</v>
      </c>
      <c r="H23" s="1" t="s">
        <v>484</v>
      </c>
      <c r="I23" s="1" t="s">
        <v>485</v>
      </c>
      <c r="K23" s="1">
        <v>6</v>
      </c>
      <c r="L23" s="1" t="s">
        <v>397</v>
      </c>
      <c r="M23" s="1" t="s">
        <v>398</v>
      </c>
      <c r="N23" s="1" t="s">
        <v>399</v>
      </c>
      <c r="O23" s="1" t="s">
        <v>400</v>
      </c>
      <c r="P23" s="1" t="s">
        <v>401</v>
      </c>
      <c r="Q23" s="1" t="s">
        <v>480</v>
      </c>
      <c r="R23" s="1" t="s">
        <v>486</v>
      </c>
      <c r="S23" s="1">
        <v>2911</v>
      </c>
      <c r="T23" s="1">
        <v>324199</v>
      </c>
      <c r="U23" s="1">
        <v>110000448659</v>
      </c>
      <c r="V23" s="1" t="s">
        <v>487</v>
      </c>
      <c r="W23" s="1" t="s">
        <v>488</v>
      </c>
      <c r="X23" s="2">
        <v>42818</v>
      </c>
      <c r="Y23" s="2">
        <v>42853</v>
      </c>
      <c r="Z23" s="1" t="s">
        <v>95</v>
      </c>
      <c r="AB23" s="1" t="s">
        <v>489</v>
      </c>
      <c r="AD23" s="1" t="s">
        <v>490</v>
      </c>
      <c r="AE23" s="1">
        <v>11.31</v>
      </c>
      <c r="AF23" s="1" t="s">
        <v>491</v>
      </c>
      <c r="AG23" s="1">
        <v>0</v>
      </c>
      <c r="AJ23" s="1" t="s">
        <v>87</v>
      </c>
      <c r="AK23" s="1" t="s">
        <v>81</v>
      </c>
      <c r="AL23" s="1" t="s">
        <v>88</v>
      </c>
      <c r="AM23" s="1" t="s">
        <v>89</v>
      </c>
      <c r="AN23" s="1" t="s">
        <v>93</v>
      </c>
      <c r="AO23" s="1" t="s">
        <v>309</v>
      </c>
      <c r="AP23" s="3">
        <v>0.08</v>
      </c>
      <c r="AQ23" s="3" t="s">
        <v>440</v>
      </c>
      <c r="AR23" s="1" t="s">
        <v>492</v>
      </c>
      <c r="AS23" s="1" t="s">
        <v>85</v>
      </c>
      <c r="AU23" s="1" t="s">
        <v>86</v>
      </c>
      <c r="AV23" s="1">
        <v>0</v>
      </c>
      <c r="AW23" s="1" t="s">
        <v>86</v>
      </c>
      <c r="AX23" s="1">
        <v>0</v>
      </c>
      <c r="BA23" s="1">
        <v>0</v>
      </c>
      <c r="BD23" s="1">
        <v>0</v>
      </c>
      <c r="BE23" s="1">
        <v>0</v>
      </c>
      <c r="BF23" s="1" t="s">
        <v>82</v>
      </c>
    </row>
    <row r="24" spans="1:60" s="1" customFormat="1" x14ac:dyDescent="0.25">
      <c r="A24" s="1" t="s">
        <v>544</v>
      </c>
      <c r="B24" s="1" t="s">
        <v>545</v>
      </c>
      <c r="C24" s="1" t="s">
        <v>545</v>
      </c>
      <c r="D24" s="1" t="s">
        <v>546</v>
      </c>
      <c r="E24" s="1" t="s">
        <v>547</v>
      </c>
      <c r="F24" s="1">
        <v>68008</v>
      </c>
      <c r="G24" s="1" t="s">
        <v>63</v>
      </c>
      <c r="H24" s="1" t="s">
        <v>548</v>
      </c>
      <c r="I24" s="1">
        <v>4024714204</v>
      </c>
      <c r="J24" s="1" t="s">
        <v>549</v>
      </c>
      <c r="K24" s="1">
        <v>7</v>
      </c>
      <c r="L24" s="1" t="s">
        <v>550</v>
      </c>
      <c r="M24" s="1" t="s">
        <v>551</v>
      </c>
      <c r="N24" s="1" t="s">
        <v>552</v>
      </c>
      <c r="O24" s="1" t="s">
        <v>553</v>
      </c>
      <c r="P24" s="1" t="s">
        <v>554</v>
      </c>
      <c r="R24" s="1" t="s">
        <v>555</v>
      </c>
      <c r="S24" s="1">
        <v>2046</v>
      </c>
      <c r="T24" s="1">
        <v>311221</v>
      </c>
      <c r="U24" s="1" t="s">
        <v>140</v>
      </c>
      <c r="V24" s="1" t="s">
        <v>556</v>
      </c>
      <c r="W24" s="1" t="s">
        <v>557</v>
      </c>
      <c r="X24" s="2">
        <v>41206</v>
      </c>
      <c r="Y24" s="2">
        <v>42914</v>
      </c>
      <c r="Z24" s="1" t="s">
        <v>95</v>
      </c>
      <c r="AD24" s="1" t="s">
        <v>558</v>
      </c>
      <c r="AE24" s="1">
        <v>11.31</v>
      </c>
      <c r="AF24" s="1" t="s">
        <v>167</v>
      </c>
      <c r="AG24" s="1">
        <v>300</v>
      </c>
      <c r="AH24" s="1" t="s">
        <v>509</v>
      </c>
      <c r="AJ24" s="1" t="s">
        <v>87</v>
      </c>
      <c r="AK24" s="1" t="s">
        <v>81</v>
      </c>
      <c r="AL24" s="1" t="s">
        <v>88</v>
      </c>
      <c r="AM24" s="1" t="s">
        <v>89</v>
      </c>
      <c r="AN24" s="1" t="s">
        <v>93</v>
      </c>
      <c r="AO24" s="1" t="s">
        <v>116</v>
      </c>
      <c r="AP24" s="3">
        <v>0.08</v>
      </c>
      <c r="AQ24" s="3" t="s">
        <v>83</v>
      </c>
      <c r="AR24" s="1" t="s">
        <v>559</v>
      </c>
      <c r="AS24" s="1" t="s">
        <v>85</v>
      </c>
      <c r="AU24" s="1" t="s">
        <v>86</v>
      </c>
      <c r="AV24" s="1">
        <v>0</v>
      </c>
      <c r="AW24" s="1" t="s">
        <v>86</v>
      </c>
      <c r="AX24" s="1">
        <v>0</v>
      </c>
      <c r="BA24" s="1">
        <v>0</v>
      </c>
      <c r="BD24" s="1">
        <v>0</v>
      </c>
      <c r="BE24" s="1">
        <v>0</v>
      </c>
      <c r="BF24" s="1" t="s">
        <v>82</v>
      </c>
      <c r="BH24" s="1" t="s">
        <v>560</v>
      </c>
    </row>
    <row r="25" spans="1:60" s="1" customFormat="1" x14ac:dyDescent="0.25">
      <c r="A25" s="1" t="s">
        <v>222</v>
      </c>
      <c r="B25" s="1" t="s">
        <v>223</v>
      </c>
      <c r="C25" s="1" t="s">
        <v>224</v>
      </c>
      <c r="D25" s="1" t="s">
        <v>225</v>
      </c>
      <c r="E25" s="1" t="s">
        <v>191</v>
      </c>
      <c r="F25" s="1">
        <v>33493</v>
      </c>
      <c r="G25" s="1" t="s">
        <v>63</v>
      </c>
      <c r="H25" s="1" t="s">
        <v>226</v>
      </c>
      <c r="J25" s="1" t="s">
        <v>227</v>
      </c>
      <c r="K25" s="1">
        <v>4</v>
      </c>
      <c r="L25" s="1" t="s">
        <v>192</v>
      </c>
      <c r="M25" s="1" t="s">
        <v>193</v>
      </c>
      <c r="N25" s="1" t="s">
        <v>194</v>
      </c>
      <c r="O25" s="1" t="s">
        <v>195</v>
      </c>
      <c r="P25" s="1" t="s">
        <v>196</v>
      </c>
      <c r="R25" s="1" t="s">
        <v>228</v>
      </c>
      <c r="S25" s="1">
        <v>4911</v>
      </c>
      <c r="T25" s="1">
        <v>221119</v>
      </c>
      <c r="U25" s="1">
        <v>110012338684</v>
      </c>
      <c r="V25" s="1" t="s">
        <v>229</v>
      </c>
      <c r="W25" s="1" t="s">
        <v>230</v>
      </c>
      <c r="X25" s="2">
        <v>42012</v>
      </c>
      <c r="Y25" s="2">
        <v>42495</v>
      </c>
      <c r="Z25" s="1" t="s">
        <v>95</v>
      </c>
      <c r="AA25" s="1" t="s">
        <v>231</v>
      </c>
      <c r="AB25" s="1" t="s">
        <v>232</v>
      </c>
      <c r="AC25" s="1" t="s">
        <v>233</v>
      </c>
      <c r="AD25" s="1" t="s">
        <v>234</v>
      </c>
      <c r="AE25" s="1">
        <v>11.31</v>
      </c>
      <c r="AF25" s="1" t="s">
        <v>166</v>
      </c>
      <c r="AG25" s="1">
        <v>589</v>
      </c>
      <c r="AH25" s="1" t="s">
        <v>80</v>
      </c>
      <c r="AI25" s="1" t="s">
        <v>235</v>
      </c>
      <c r="AJ25" s="1" t="s">
        <v>87</v>
      </c>
      <c r="AK25" s="1" t="s">
        <v>236</v>
      </c>
      <c r="AL25" s="1" t="s">
        <v>88</v>
      </c>
      <c r="AM25" s="1" t="s">
        <v>89</v>
      </c>
      <c r="AN25" s="1" t="s">
        <v>93</v>
      </c>
      <c r="AO25" s="1" t="s">
        <v>258</v>
      </c>
      <c r="AP25" s="3">
        <v>0.08</v>
      </c>
      <c r="AQ25" s="3" t="s">
        <v>83</v>
      </c>
      <c r="AR25" s="1" t="s">
        <v>237</v>
      </c>
      <c r="AS25" s="1" t="s">
        <v>85</v>
      </c>
      <c r="AU25" s="1" t="s">
        <v>86</v>
      </c>
      <c r="AV25" s="1">
        <v>0</v>
      </c>
      <c r="AW25" s="1" t="s">
        <v>86</v>
      </c>
      <c r="AX25" s="1">
        <v>42.9</v>
      </c>
      <c r="AY25" s="1" t="s">
        <v>94</v>
      </c>
      <c r="AZ25" s="1" t="s">
        <v>237</v>
      </c>
      <c r="BA25" s="1">
        <v>0</v>
      </c>
      <c r="BD25" s="1">
        <v>0</v>
      </c>
      <c r="BE25" s="1">
        <v>0</v>
      </c>
      <c r="BF25" s="1" t="s">
        <v>82</v>
      </c>
      <c r="BH25" s="1" t="s">
        <v>238</v>
      </c>
    </row>
    <row r="26" spans="1:60" s="1" customFormat="1" x14ac:dyDescent="0.25">
      <c r="A26" s="1" t="s">
        <v>406</v>
      </c>
      <c r="B26" s="1" t="s">
        <v>407</v>
      </c>
      <c r="C26" s="1" t="s">
        <v>408</v>
      </c>
      <c r="D26" s="1" t="s">
        <v>409</v>
      </c>
      <c r="E26" s="1" t="s">
        <v>396</v>
      </c>
      <c r="F26" s="1">
        <v>70079</v>
      </c>
      <c r="G26" s="1" t="s">
        <v>63</v>
      </c>
      <c r="H26" s="1" t="s">
        <v>410</v>
      </c>
      <c r="I26" s="1" t="s">
        <v>411</v>
      </c>
      <c r="J26" s="1" t="s">
        <v>412</v>
      </c>
      <c r="K26" s="1">
        <v>6</v>
      </c>
      <c r="L26" s="1" t="s">
        <v>397</v>
      </c>
      <c r="M26" s="1" t="s">
        <v>398</v>
      </c>
      <c r="N26" s="1" t="s">
        <v>399</v>
      </c>
      <c r="O26" s="1" t="s">
        <v>400</v>
      </c>
      <c r="P26" s="1" t="s">
        <v>401</v>
      </c>
      <c r="Q26" s="1" t="s">
        <v>413</v>
      </c>
      <c r="R26" s="1" t="s">
        <v>414</v>
      </c>
      <c r="S26" s="1">
        <v>2911</v>
      </c>
      <c r="T26" s="1">
        <v>324110</v>
      </c>
      <c r="U26" s="1" t="s">
        <v>415</v>
      </c>
      <c r="V26" s="1" t="s">
        <v>416</v>
      </c>
      <c r="W26" s="1" t="s">
        <v>417</v>
      </c>
      <c r="X26" s="2">
        <v>40631</v>
      </c>
      <c r="Y26" s="2">
        <v>40730</v>
      </c>
      <c r="Z26" s="1" t="s">
        <v>95</v>
      </c>
      <c r="AB26" s="1" t="s">
        <v>418</v>
      </c>
      <c r="AC26" s="1" t="s">
        <v>419</v>
      </c>
      <c r="AD26" s="1" t="s">
        <v>420</v>
      </c>
      <c r="AE26" s="1">
        <v>11.31</v>
      </c>
      <c r="AF26" s="1" t="s">
        <v>421</v>
      </c>
      <c r="AG26" s="1">
        <v>1055</v>
      </c>
      <c r="AH26" s="1" t="s">
        <v>80</v>
      </c>
      <c r="AI26" s="1" t="s">
        <v>422</v>
      </c>
      <c r="AJ26" s="1" t="s">
        <v>87</v>
      </c>
      <c r="AK26" s="1" t="s">
        <v>81</v>
      </c>
      <c r="AL26" s="1" t="s">
        <v>88</v>
      </c>
      <c r="AM26" s="1" t="s">
        <v>89</v>
      </c>
      <c r="AN26" s="1" t="s">
        <v>93</v>
      </c>
      <c r="AO26" s="1" t="s">
        <v>258</v>
      </c>
      <c r="AP26" s="3">
        <v>0.08</v>
      </c>
      <c r="AQ26" s="3" t="s">
        <v>83</v>
      </c>
      <c r="AS26" s="1" t="s">
        <v>85</v>
      </c>
      <c r="AU26" s="1" t="s">
        <v>86</v>
      </c>
      <c r="AV26" s="1">
        <v>0</v>
      </c>
      <c r="AW26" s="1" t="s">
        <v>86</v>
      </c>
      <c r="AX26" s="1">
        <v>84.4</v>
      </c>
      <c r="AY26" s="1" t="s">
        <v>94</v>
      </c>
      <c r="AZ26" s="1" t="s">
        <v>423</v>
      </c>
      <c r="BA26" s="1">
        <v>0</v>
      </c>
      <c r="BD26" s="1">
        <v>0</v>
      </c>
      <c r="BE26" s="1">
        <v>0</v>
      </c>
      <c r="BF26" s="1" t="s">
        <v>82</v>
      </c>
    </row>
    <row r="27" spans="1:60" s="1" customFormat="1" x14ac:dyDescent="0.25">
      <c r="A27" s="1" t="s">
        <v>96</v>
      </c>
      <c r="B27" s="1" t="s">
        <v>97</v>
      </c>
      <c r="C27" s="1" t="s">
        <v>98</v>
      </c>
      <c r="D27" s="1" t="s">
        <v>99</v>
      </c>
      <c r="E27" s="1" t="s">
        <v>100</v>
      </c>
      <c r="G27" s="1" t="s">
        <v>63</v>
      </c>
      <c r="H27" s="1" t="s">
        <v>101</v>
      </c>
      <c r="I27" s="1">
        <v>4136150637</v>
      </c>
      <c r="J27" s="1" t="s">
        <v>102</v>
      </c>
      <c r="K27" s="1">
        <v>4</v>
      </c>
      <c r="L27" s="1" t="s">
        <v>103</v>
      </c>
      <c r="M27" s="1" t="s">
        <v>104</v>
      </c>
      <c r="N27" s="1" t="s">
        <v>105</v>
      </c>
      <c r="O27" s="1" t="s">
        <v>106</v>
      </c>
      <c r="P27" s="1" t="s">
        <v>107</v>
      </c>
      <c r="Q27" s="1" t="s">
        <v>108</v>
      </c>
      <c r="R27" s="1" t="s">
        <v>109</v>
      </c>
      <c r="S27" s="1">
        <v>4911</v>
      </c>
      <c r="T27" s="1">
        <v>221119</v>
      </c>
      <c r="U27" s="1" t="s">
        <v>110</v>
      </c>
      <c r="V27" s="1" t="s">
        <v>111</v>
      </c>
      <c r="W27" s="1" t="s">
        <v>112</v>
      </c>
      <c r="X27" s="2">
        <v>40624</v>
      </c>
      <c r="Y27" s="2">
        <v>42044</v>
      </c>
      <c r="Z27" s="1" t="s">
        <v>76</v>
      </c>
      <c r="AB27" s="1" t="s">
        <v>113</v>
      </c>
      <c r="AD27" s="1" t="s">
        <v>117</v>
      </c>
      <c r="AE27" s="1">
        <v>11.31</v>
      </c>
      <c r="AF27" s="1" t="s">
        <v>114</v>
      </c>
      <c r="AG27" s="1">
        <v>11640000</v>
      </c>
      <c r="AH27" s="1" t="s">
        <v>118</v>
      </c>
      <c r="AJ27" s="1" t="s">
        <v>87</v>
      </c>
      <c r="AK27" s="1" t="s">
        <v>81</v>
      </c>
      <c r="AL27" s="1" t="s">
        <v>88</v>
      </c>
      <c r="AM27" s="1" t="s">
        <v>89</v>
      </c>
      <c r="AN27" s="1" t="s">
        <v>82</v>
      </c>
      <c r="AO27" s="1" t="s">
        <v>116</v>
      </c>
      <c r="AP27" s="3">
        <v>8.1000000000000003E-2</v>
      </c>
      <c r="AQ27" s="3" t="s">
        <v>83</v>
      </c>
      <c r="AS27" s="1" t="s">
        <v>85</v>
      </c>
      <c r="AU27" s="1" t="s">
        <v>86</v>
      </c>
      <c r="AV27" s="1">
        <v>0</v>
      </c>
      <c r="AW27" s="1" t="s">
        <v>82</v>
      </c>
      <c r="AX27" s="1">
        <v>0.94</v>
      </c>
      <c r="AY27" s="1" t="s">
        <v>94</v>
      </c>
      <c r="BA27" s="1">
        <v>0</v>
      </c>
      <c r="BD27" s="1">
        <v>0</v>
      </c>
      <c r="BE27" s="1">
        <v>0</v>
      </c>
      <c r="BF27" s="1" t="s">
        <v>82</v>
      </c>
    </row>
    <row r="28" spans="1:60" s="1" customFormat="1" x14ac:dyDescent="0.25">
      <c r="A28" s="1" t="s">
        <v>444</v>
      </c>
      <c r="B28" s="1" t="s">
        <v>445</v>
      </c>
      <c r="C28" s="1" t="s">
        <v>445</v>
      </c>
      <c r="D28" s="1" t="s">
        <v>378</v>
      </c>
      <c r="E28" s="1" t="s">
        <v>396</v>
      </c>
      <c r="F28" s="1">
        <v>71467</v>
      </c>
      <c r="G28" s="1" t="s">
        <v>63</v>
      </c>
      <c r="H28" s="1" t="s">
        <v>446</v>
      </c>
      <c r="K28" s="1">
        <v>6</v>
      </c>
      <c r="L28" s="1" t="s">
        <v>397</v>
      </c>
      <c r="M28" s="1" t="s">
        <v>398</v>
      </c>
      <c r="N28" s="1" t="s">
        <v>399</v>
      </c>
      <c r="O28" s="1" t="s">
        <v>400</v>
      </c>
      <c r="P28" s="1" t="s">
        <v>401</v>
      </c>
      <c r="Q28" s="1" t="s">
        <v>447</v>
      </c>
      <c r="R28" s="1" t="s">
        <v>448</v>
      </c>
      <c r="S28" s="1">
        <v>2873</v>
      </c>
      <c r="T28" s="1">
        <v>325311</v>
      </c>
      <c r="U28" s="1">
        <v>110000450681</v>
      </c>
      <c r="V28" s="1" t="s">
        <v>449</v>
      </c>
      <c r="W28" s="1" t="s">
        <v>450</v>
      </c>
      <c r="X28" s="2">
        <v>42802</v>
      </c>
      <c r="Y28" s="2">
        <v>43098</v>
      </c>
      <c r="Z28" s="1" t="s">
        <v>76</v>
      </c>
      <c r="AB28" s="1" t="s">
        <v>451</v>
      </c>
      <c r="AC28" s="1" t="s">
        <v>452</v>
      </c>
      <c r="AD28" s="1" t="s">
        <v>453</v>
      </c>
      <c r="AE28" s="1">
        <v>11.31</v>
      </c>
      <c r="AF28" s="1" t="s">
        <v>166</v>
      </c>
      <c r="AG28" s="1">
        <v>337</v>
      </c>
      <c r="AH28" s="1" t="s">
        <v>443</v>
      </c>
      <c r="AJ28" s="1" t="s">
        <v>87</v>
      </c>
      <c r="AK28" s="1" t="s">
        <v>81</v>
      </c>
      <c r="AL28" s="1" t="s">
        <v>88</v>
      </c>
      <c r="AM28" s="1" t="s">
        <v>89</v>
      </c>
      <c r="AN28" s="1" t="s">
        <v>93</v>
      </c>
      <c r="AO28" s="1" t="s">
        <v>122</v>
      </c>
      <c r="AP28" s="3">
        <v>8.2400000000000001E-2</v>
      </c>
      <c r="AQ28" s="3" t="s">
        <v>663</v>
      </c>
      <c r="AR28" s="1" t="s">
        <v>405</v>
      </c>
      <c r="AS28" s="1" t="s">
        <v>85</v>
      </c>
      <c r="AT28" s="1" t="s">
        <v>404</v>
      </c>
      <c r="AU28" s="1" t="s">
        <v>86</v>
      </c>
      <c r="AV28" s="1">
        <v>0</v>
      </c>
      <c r="AW28" s="1" t="s">
        <v>86</v>
      </c>
      <c r="AX28" s="1">
        <v>121.41</v>
      </c>
      <c r="AY28" s="1" t="s">
        <v>123</v>
      </c>
      <c r="AZ28" s="1" t="s">
        <v>441</v>
      </c>
      <c r="BA28" s="1">
        <v>0</v>
      </c>
      <c r="BD28" s="1">
        <v>0</v>
      </c>
      <c r="BE28" s="1">
        <v>0</v>
      </c>
      <c r="BF28" s="1" t="s">
        <v>82</v>
      </c>
      <c r="BH28" s="1" t="s">
        <v>454</v>
      </c>
    </row>
    <row r="29" spans="1:60" s="1" customFormat="1" x14ac:dyDescent="0.25">
      <c r="A29" s="1" t="s">
        <v>593</v>
      </c>
      <c r="B29" s="1" t="s">
        <v>594</v>
      </c>
      <c r="C29" s="1" t="s">
        <v>595</v>
      </c>
      <c r="D29" s="1" t="s">
        <v>596</v>
      </c>
      <c r="E29" s="1" t="s">
        <v>565</v>
      </c>
      <c r="F29" s="1">
        <v>73701</v>
      </c>
      <c r="G29" s="1" t="s">
        <v>63</v>
      </c>
      <c r="H29" s="1" t="s">
        <v>597</v>
      </c>
      <c r="I29" s="1" t="s">
        <v>598</v>
      </c>
      <c r="J29" s="1" t="s">
        <v>599</v>
      </c>
      <c r="K29" s="1">
        <v>6</v>
      </c>
      <c r="L29" s="1" t="s">
        <v>569</v>
      </c>
      <c r="M29" s="1" t="s">
        <v>570</v>
      </c>
      <c r="N29" s="1" t="s">
        <v>571</v>
      </c>
      <c r="O29" s="1" t="s">
        <v>572</v>
      </c>
      <c r="P29" s="1" t="s">
        <v>573</v>
      </c>
      <c r="R29" s="1" t="s">
        <v>600</v>
      </c>
      <c r="S29" s="1">
        <v>2873</v>
      </c>
      <c r="T29" s="1">
        <v>325311</v>
      </c>
      <c r="U29" s="1" t="s">
        <v>601</v>
      </c>
      <c r="V29" s="1" t="s">
        <v>379</v>
      </c>
      <c r="W29" s="1" t="s">
        <v>602</v>
      </c>
      <c r="X29" s="2">
        <v>41809</v>
      </c>
      <c r="Y29" s="2">
        <v>42494</v>
      </c>
      <c r="Z29" s="1" t="s">
        <v>120</v>
      </c>
      <c r="AB29" s="1" t="s">
        <v>603</v>
      </c>
      <c r="AC29" s="1" t="s">
        <v>604</v>
      </c>
      <c r="AD29" s="1" t="s">
        <v>605</v>
      </c>
      <c r="AE29" s="1">
        <v>11.31</v>
      </c>
      <c r="AF29" s="1" t="s">
        <v>79</v>
      </c>
      <c r="AG29" s="1">
        <v>960</v>
      </c>
      <c r="AH29" s="1" t="s">
        <v>580</v>
      </c>
      <c r="AJ29" s="1" t="s">
        <v>87</v>
      </c>
      <c r="AK29" s="1" t="s">
        <v>81</v>
      </c>
      <c r="AL29" s="1" t="s">
        <v>88</v>
      </c>
      <c r="AM29" s="1" t="s">
        <v>89</v>
      </c>
      <c r="AN29" s="1" t="s">
        <v>93</v>
      </c>
      <c r="AO29" s="1" t="s">
        <v>122</v>
      </c>
      <c r="AP29" s="3">
        <v>8.4000000000000005E-2</v>
      </c>
      <c r="AQ29" s="3" t="s">
        <v>83</v>
      </c>
      <c r="AS29" s="1" t="s">
        <v>85</v>
      </c>
      <c r="AT29" s="1" t="s">
        <v>277</v>
      </c>
      <c r="AU29" s="1" t="s">
        <v>86</v>
      </c>
      <c r="AV29" s="1">
        <v>0</v>
      </c>
      <c r="AW29" s="1" t="s">
        <v>86</v>
      </c>
      <c r="AX29" s="1">
        <v>0</v>
      </c>
      <c r="BA29" s="1">
        <v>0</v>
      </c>
      <c r="BD29" s="1">
        <v>0</v>
      </c>
      <c r="BE29" s="1">
        <v>0</v>
      </c>
      <c r="BF29" s="1" t="s">
        <v>82</v>
      </c>
    </row>
    <row r="30" spans="1:60" s="1" customFormat="1" x14ac:dyDescent="0.25">
      <c r="A30" s="1" t="s">
        <v>203</v>
      </c>
      <c r="B30" s="1" t="s">
        <v>204</v>
      </c>
      <c r="C30" s="1" t="s">
        <v>205</v>
      </c>
      <c r="D30" s="1" t="s">
        <v>206</v>
      </c>
      <c r="E30" s="1" t="s">
        <v>191</v>
      </c>
      <c r="F30" s="1">
        <v>34691</v>
      </c>
      <c r="G30" s="1" t="s">
        <v>63</v>
      </c>
      <c r="H30" s="1" t="s">
        <v>207</v>
      </c>
      <c r="J30" s="1" t="s">
        <v>208</v>
      </c>
      <c r="K30" s="1">
        <v>4</v>
      </c>
      <c r="L30" s="1" t="s">
        <v>192</v>
      </c>
      <c r="M30" s="1" t="s">
        <v>193</v>
      </c>
      <c r="N30" s="1" t="s">
        <v>194</v>
      </c>
      <c r="O30" s="1" t="s">
        <v>195</v>
      </c>
      <c r="P30" s="1" t="s">
        <v>196</v>
      </c>
      <c r="Q30" s="1" t="s">
        <v>209</v>
      </c>
      <c r="R30" s="1" t="s">
        <v>210</v>
      </c>
      <c r="S30" s="1">
        <v>4911</v>
      </c>
      <c r="T30" s="1">
        <v>221112</v>
      </c>
      <c r="U30" s="1">
        <v>110008329068</v>
      </c>
      <c r="V30" s="1" t="s">
        <v>211</v>
      </c>
      <c r="W30" s="1" t="s">
        <v>212</v>
      </c>
      <c r="X30" s="2">
        <v>41208</v>
      </c>
      <c r="Y30" s="2">
        <v>41950</v>
      </c>
      <c r="Z30" s="1" t="s">
        <v>134</v>
      </c>
      <c r="AA30" s="1" t="s">
        <v>213</v>
      </c>
      <c r="AB30" s="1" t="s">
        <v>214</v>
      </c>
      <c r="AC30" s="1" t="s">
        <v>215</v>
      </c>
      <c r="AD30" s="1" t="s">
        <v>216</v>
      </c>
      <c r="AE30" s="1">
        <v>11.31</v>
      </c>
      <c r="AF30" s="1" t="s">
        <v>79</v>
      </c>
      <c r="AG30" s="1">
        <v>556.20000000000005</v>
      </c>
      <c r="AH30" s="1" t="s">
        <v>217</v>
      </c>
      <c r="AI30" s="1" t="s">
        <v>218</v>
      </c>
      <c r="AJ30" s="1" t="s">
        <v>87</v>
      </c>
      <c r="AK30" s="1" t="s">
        <v>219</v>
      </c>
      <c r="AL30" s="1" t="s">
        <v>88</v>
      </c>
      <c r="AM30" s="1" t="s">
        <v>89</v>
      </c>
      <c r="AN30" s="1" t="s">
        <v>95</v>
      </c>
      <c r="AO30" s="1" t="s">
        <v>660</v>
      </c>
      <c r="AP30" s="3">
        <v>0.15</v>
      </c>
      <c r="AQ30" s="3" t="s">
        <v>83</v>
      </c>
      <c r="AR30" s="1" t="s">
        <v>220</v>
      </c>
      <c r="AS30" s="1" t="s">
        <v>85</v>
      </c>
      <c r="AT30" s="1" t="s">
        <v>115</v>
      </c>
      <c r="AU30" s="1" t="s">
        <v>86</v>
      </c>
      <c r="AV30" s="1">
        <v>0</v>
      </c>
      <c r="AW30" s="1" t="s">
        <v>86</v>
      </c>
      <c r="AX30" s="1">
        <v>0</v>
      </c>
      <c r="BA30" s="1">
        <v>0</v>
      </c>
      <c r="BD30" s="1">
        <v>0</v>
      </c>
      <c r="BE30" s="1">
        <v>0</v>
      </c>
      <c r="BF30" s="1" t="s">
        <v>82</v>
      </c>
      <c r="BH30" s="1" t="s">
        <v>221</v>
      </c>
    </row>
    <row r="31" spans="1:60" s="1" customFormat="1" x14ac:dyDescent="0.25">
      <c r="A31" s="1" t="s">
        <v>295</v>
      </c>
      <c r="B31" s="1" t="s">
        <v>296</v>
      </c>
      <c r="C31" s="1" t="s">
        <v>297</v>
      </c>
      <c r="D31" s="1" t="s">
        <v>285</v>
      </c>
      <c r="E31" s="1" t="s">
        <v>239</v>
      </c>
      <c r="F31" s="1">
        <v>50010</v>
      </c>
      <c r="G31" s="1" t="s">
        <v>63</v>
      </c>
      <c r="H31" s="1" t="s">
        <v>298</v>
      </c>
      <c r="I31" s="1" t="s">
        <v>299</v>
      </c>
      <c r="K31" s="1">
        <v>7</v>
      </c>
      <c r="L31" s="1" t="s">
        <v>240</v>
      </c>
      <c r="M31" s="1" t="s">
        <v>241</v>
      </c>
      <c r="N31" s="1" t="s">
        <v>164</v>
      </c>
      <c r="O31" s="1" t="s">
        <v>242</v>
      </c>
      <c r="P31" s="1" t="s">
        <v>243</v>
      </c>
      <c r="R31" s="1" t="s">
        <v>300</v>
      </c>
      <c r="S31" s="1">
        <v>4911</v>
      </c>
      <c r="T31" s="1">
        <v>221112</v>
      </c>
      <c r="U31" s="1">
        <v>110036394924</v>
      </c>
      <c r="V31" s="1" t="s">
        <v>301</v>
      </c>
      <c r="W31" s="1" t="s">
        <v>302</v>
      </c>
      <c r="X31" s="2">
        <v>42214</v>
      </c>
      <c r="Y31" s="2">
        <v>42557</v>
      </c>
      <c r="Z31" s="1" t="s">
        <v>134</v>
      </c>
      <c r="AA31" s="1" t="s">
        <v>303</v>
      </c>
      <c r="AB31" s="1" t="s">
        <v>304</v>
      </c>
      <c r="AC31" s="1" t="s">
        <v>305</v>
      </c>
      <c r="AD31" s="1" t="s">
        <v>306</v>
      </c>
      <c r="AE31" s="1">
        <v>11.31</v>
      </c>
      <c r="AF31" s="1" t="s">
        <v>167</v>
      </c>
      <c r="AG31" s="1">
        <v>476</v>
      </c>
      <c r="AH31" s="1" t="s">
        <v>307</v>
      </c>
      <c r="AI31" s="1" t="s">
        <v>308</v>
      </c>
      <c r="AJ31" s="1" t="s">
        <v>87</v>
      </c>
      <c r="AK31" s="1" t="s">
        <v>139</v>
      </c>
      <c r="AL31" s="1" t="s">
        <v>88</v>
      </c>
      <c r="AM31" s="1" t="s">
        <v>89</v>
      </c>
      <c r="AN31" s="1" t="s">
        <v>93</v>
      </c>
      <c r="AO31" s="1" t="s">
        <v>309</v>
      </c>
      <c r="AP31" s="3">
        <v>0.2</v>
      </c>
      <c r="AQ31" s="3" t="s">
        <v>83</v>
      </c>
      <c r="AR31" s="1" t="s">
        <v>310</v>
      </c>
      <c r="AS31" s="1" t="s">
        <v>85</v>
      </c>
      <c r="AU31" s="1" t="s">
        <v>82</v>
      </c>
      <c r="AV31" s="1">
        <v>0</v>
      </c>
      <c r="AW31" s="1" t="s">
        <v>86</v>
      </c>
      <c r="AX31" s="1">
        <v>0</v>
      </c>
      <c r="BA31" s="1">
        <v>0</v>
      </c>
      <c r="BD31" s="1">
        <v>0</v>
      </c>
      <c r="BE31" s="1">
        <v>0</v>
      </c>
      <c r="BF31" s="1" t="s">
        <v>82</v>
      </c>
    </row>
    <row r="32" spans="1:60" s="1" customFormat="1" x14ac:dyDescent="0.25">
      <c r="A32" s="1" t="s">
        <v>295</v>
      </c>
      <c r="B32" s="1" t="s">
        <v>296</v>
      </c>
      <c r="C32" s="1" t="s">
        <v>297</v>
      </c>
      <c r="D32" s="1" t="s">
        <v>285</v>
      </c>
      <c r="E32" s="1" t="s">
        <v>239</v>
      </c>
      <c r="F32" s="1">
        <v>50010</v>
      </c>
      <c r="G32" s="1" t="s">
        <v>63</v>
      </c>
      <c r="H32" s="1" t="s">
        <v>298</v>
      </c>
      <c r="I32" s="1" t="s">
        <v>299</v>
      </c>
      <c r="K32" s="1">
        <v>7</v>
      </c>
      <c r="L32" s="1" t="s">
        <v>240</v>
      </c>
      <c r="M32" s="1" t="s">
        <v>241</v>
      </c>
      <c r="N32" s="1" t="s">
        <v>164</v>
      </c>
      <c r="O32" s="1" t="s">
        <v>242</v>
      </c>
      <c r="P32" s="1" t="s">
        <v>243</v>
      </c>
      <c r="R32" s="1" t="s">
        <v>300</v>
      </c>
      <c r="S32" s="1">
        <v>4911</v>
      </c>
      <c r="T32" s="1">
        <v>221112</v>
      </c>
      <c r="U32" s="1">
        <v>110036394924</v>
      </c>
      <c r="V32" s="1" t="s">
        <v>301</v>
      </c>
      <c r="W32" s="1" t="s">
        <v>302</v>
      </c>
      <c r="X32" s="2">
        <v>42214</v>
      </c>
      <c r="Y32" s="2">
        <v>42557</v>
      </c>
      <c r="Z32" s="1" t="s">
        <v>134</v>
      </c>
      <c r="AA32" s="1" t="s">
        <v>303</v>
      </c>
      <c r="AB32" s="1" t="s">
        <v>304</v>
      </c>
      <c r="AC32" s="1" t="s">
        <v>305</v>
      </c>
      <c r="AD32" s="1" t="s">
        <v>311</v>
      </c>
      <c r="AE32" s="1">
        <v>11.31</v>
      </c>
      <c r="AF32" s="1" t="s">
        <v>167</v>
      </c>
      <c r="AG32" s="1">
        <v>775</v>
      </c>
      <c r="AH32" s="1" t="s">
        <v>307</v>
      </c>
      <c r="AI32" s="1" t="s">
        <v>312</v>
      </c>
      <c r="AJ32" s="1" t="s">
        <v>87</v>
      </c>
      <c r="AK32" s="1" t="s">
        <v>139</v>
      </c>
      <c r="AL32" s="1" t="s">
        <v>88</v>
      </c>
      <c r="AM32" s="1" t="s">
        <v>89</v>
      </c>
      <c r="AN32" s="1" t="s">
        <v>93</v>
      </c>
      <c r="AO32" s="1" t="s">
        <v>258</v>
      </c>
      <c r="AP32" s="3">
        <v>0.2</v>
      </c>
      <c r="AQ32" s="3" t="s">
        <v>83</v>
      </c>
      <c r="AR32" s="1" t="s">
        <v>310</v>
      </c>
      <c r="AS32" s="1" t="s">
        <v>85</v>
      </c>
      <c r="AU32" s="1" t="s">
        <v>86</v>
      </c>
      <c r="AV32" s="1">
        <v>0</v>
      </c>
      <c r="AW32" s="1" t="s">
        <v>86</v>
      </c>
      <c r="AX32" s="1">
        <v>0</v>
      </c>
      <c r="BA32" s="1">
        <v>0</v>
      </c>
      <c r="BD32" s="1">
        <v>0</v>
      </c>
      <c r="BE32" s="1">
        <v>0</v>
      </c>
      <c r="BF32" s="1" t="s">
        <v>82</v>
      </c>
    </row>
    <row r="33" spans="1:60" s="1" customFormat="1" x14ac:dyDescent="0.25">
      <c r="A33" s="1" t="s">
        <v>455</v>
      </c>
      <c r="B33" s="1" t="s">
        <v>456</v>
      </c>
      <c r="C33" s="1" t="s">
        <v>457</v>
      </c>
      <c r="D33" s="1" t="s">
        <v>458</v>
      </c>
      <c r="E33" s="1" t="s">
        <v>396</v>
      </c>
      <c r="G33" s="1" t="s">
        <v>63</v>
      </c>
      <c r="H33" s="1" t="s">
        <v>459</v>
      </c>
      <c r="I33" s="1" t="s">
        <v>460</v>
      </c>
      <c r="K33" s="1">
        <v>6</v>
      </c>
      <c r="L33" s="1" t="s">
        <v>397</v>
      </c>
      <c r="M33" s="1" t="s">
        <v>398</v>
      </c>
      <c r="N33" s="1" t="s">
        <v>399</v>
      </c>
      <c r="O33" s="1" t="s">
        <v>400</v>
      </c>
      <c r="P33" s="1" t="s">
        <v>401</v>
      </c>
      <c r="Q33" s="1" t="s">
        <v>461</v>
      </c>
      <c r="R33" s="1" t="s">
        <v>462</v>
      </c>
      <c r="S33" s="1">
        <v>2869</v>
      </c>
      <c r="T33" s="1">
        <v>325998</v>
      </c>
      <c r="U33" s="1" t="s">
        <v>140</v>
      </c>
      <c r="V33" s="1" t="s">
        <v>463</v>
      </c>
      <c r="W33" s="1" t="s">
        <v>464</v>
      </c>
      <c r="X33" s="2">
        <v>42804</v>
      </c>
      <c r="Y33" s="2">
        <v>43096</v>
      </c>
      <c r="Z33" s="1" t="s">
        <v>76</v>
      </c>
      <c r="AB33" s="1" t="s">
        <v>465</v>
      </c>
      <c r="AC33" s="1" t="s">
        <v>466</v>
      </c>
      <c r="AD33" s="1" t="s">
        <v>467</v>
      </c>
      <c r="AE33" s="1">
        <v>11.31</v>
      </c>
      <c r="AF33" s="1" t="s">
        <v>79</v>
      </c>
      <c r="AG33" s="1">
        <v>350</v>
      </c>
      <c r="AH33" s="1" t="s">
        <v>443</v>
      </c>
      <c r="AJ33" s="1" t="s">
        <v>87</v>
      </c>
      <c r="AK33" s="1" t="s">
        <v>139</v>
      </c>
      <c r="AL33" s="1" t="s">
        <v>88</v>
      </c>
      <c r="AM33" s="1" t="s">
        <v>89</v>
      </c>
      <c r="AN33" s="1" t="s">
        <v>93</v>
      </c>
      <c r="AO33" s="1" t="s">
        <v>122</v>
      </c>
      <c r="AP33" s="1">
        <v>0.38</v>
      </c>
      <c r="AQ33" s="1" t="s">
        <v>83</v>
      </c>
      <c r="AS33" s="1" t="s">
        <v>85</v>
      </c>
      <c r="AT33" s="1" t="s">
        <v>404</v>
      </c>
      <c r="AU33" s="1" t="s">
        <v>86</v>
      </c>
      <c r="AV33" s="1">
        <v>0</v>
      </c>
      <c r="AW33" s="1" t="s">
        <v>86</v>
      </c>
      <c r="AX33" s="1">
        <v>0.38</v>
      </c>
      <c r="AY33" s="1" t="s">
        <v>83</v>
      </c>
      <c r="BA33" s="1">
        <v>0</v>
      </c>
      <c r="BD33" s="1">
        <v>0</v>
      </c>
      <c r="BE33" s="1">
        <v>0</v>
      </c>
      <c r="BF33" s="1" t="s">
        <v>82</v>
      </c>
    </row>
    <row r="34" spans="1:60" s="1" customFormat="1" x14ac:dyDescent="0.25">
      <c r="A34" s="1" t="s">
        <v>606</v>
      </c>
      <c r="B34" s="1" t="s">
        <v>607</v>
      </c>
      <c r="C34" s="1" t="s">
        <v>608</v>
      </c>
      <c r="D34" s="1" t="s">
        <v>609</v>
      </c>
      <c r="E34" s="1" t="s">
        <v>565</v>
      </c>
      <c r="F34" s="1">
        <v>74849</v>
      </c>
      <c r="G34" s="1" t="s">
        <v>63</v>
      </c>
      <c r="H34" s="1" t="s">
        <v>610</v>
      </c>
      <c r="I34" s="1" t="s">
        <v>611</v>
      </c>
      <c r="J34" s="1" t="s">
        <v>612</v>
      </c>
      <c r="K34" s="1">
        <v>6</v>
      </c>
      <c r="L34" s="1" t="s">
        <v>569</v>
      </c>
      <c r="M34" s="1" t="s">
        <v>570</v>
      </c>
      <c r="N34" s="1" t="s">
        <v>571</v>
      </c>
      <c r="O34" s="1" t="s">
        <v>572</v>
      </c>
      <c r="P34" s="1" t="s">
        <v>573</v>
      </c>
      <c r="R34" s="1" t="s">
        <v>613</v>
      </c>
      <c r="S34" s="1">
        <v>4911</v>
      </c>
      <c r="T34" s="1">
        <v>221112</v>
      </c>
      <c r="U34" s="1" t="s">
        <v>614</v>
      </c>
      <c r="V34" s="1" t="s">
        <v>615</v>
      </c>
      <c r="W34" s="1" t="s">
        <v>616</v>
      </c>
      <c r="X34" s="2">
        <v>42228</v>
      </c>
      <c r="Y34" s="2">
        <v>42557</v>
      </c>
      <c r="Z34" s="1" t="s">
        <v>134</v>
      </c>
      <c r="AB34" s="1" t="s">
        <v>617</v>
      </c>
      <c r="AC34" s="1" t="s">
        <v>618</v>
      </c>
      <c r="AD34" s="1" t="s">
        <v>619</v>
      </c>
      <c r="AE34" s="1">
        <v>11.31</v>
      </c>
      <c r="AF34" s="1" t="s">
        <v>114</v>
      </c>
      <c r="AG34" s="1">
        <v>16456</v>
      </c>
      <c r="AH34" s="1" t="s">
        <v>580</v>
      </c>
      <c r="AI34" s="1" t="s">
        <v>620</v>
      </c>
      <c r="AJ34" s="1" t="s">
        <v>87</v>
      </c>
      <c r="AK34" s="1" t="s">
        <v>81</v>
      </c>
      <c r="AL34" s="1" t="s">
        <v>88</v>
      </c>
      <c r="AM34" s="1" t="s">
        <v>89</v>
      </c>
      <c r="AN34" s="1" t="s">
        <v>93</v>
      </c>
      <c r="AO34" s="1" t="s">
        <v>116</v>
      </c>
      <c r="AP34" s="3">
        <v>0.46500000000000002</v>
      </c>
      <c r="AQ34" s="3" t="s">
        <v>83</v>
      </c>
      <c r="AR34" s="1" t="s">
        <v>334</v>
      </c>
      <c r="AS34" s="1" t="s">
        <v>85</v>
      </c>
      <c r="AT34" s="1" t="s">
        <v>141</v>
      </c>
      <c r="AU34" s="1" t="s">
        <v>86</v>
      </c>
      <c r="AV34" s="1">
        <v>0</v>
      </c>
      <c r="AW34" s="1" t="s">
        <v>86</v>
      </c>
      <c r="AX34" s="1">
        <v>0</v>
      </c>
      <c r="BA34" s="1">
        <v>0</v>
      </c>
      <c r="BD34" s="1">
        <v>0</v>
      </c>
      <c r="BE34" s="1">
        <v>0</v>
      </c>
      <c r="BF34" s="1" t="s">
        <v>82</v>
      </c>
      <c r="BH34" s="1" t="s">
        <v>621</v>
      </c>
    </row>
    <row r="36" spans="1:60" x14ac:dyDescent="0.25">
      <c r="AO36" t="s">
        <v>664</v>
      </c>
      <c r="AP36" s="6">
        <f>MIN(AP2:AP34)</f>
        <v>1.2999999999999999E-3</v>
      </c>
      <c r="AQ36" s="1" t="s">
        <v>83</v>
      </c>
    </row>
    <row r="37" spans="1:60" x14ac:dyDescent="0.25">
      <c r="AO37" t="s">
        <v>665</v>
      </c>
      <c r="AP37" s="8">
        <f>MAX(AP2:AP34)</f>
        <v>0.46500000000000002</v>
      </c>
      <c r="AQ37" s="1" t="s">
        <v>83</v>
      </c>
    </row>
    <row r="38" spans="1:60" x14ac:dyDescent="0.25">
      <c r="AO38" t="s">
        <v>666</v>
      </c>
      <c r="AP38" s="7">
        <f>AVERAGE(AP2:AP34)</f>
        <v>8.2033333333333319E-2</v>
      </c>
      <c r="AQ38" s="1" t="s">
        <v>83</v>
      </c>
    </row>
    <row r="39" spans="1:60" x14ac:dyDescent="0.25">
      <c r="AO39" t="s">
        <v>667</v>
      </c>
      <c r="AP39">
        <f>MEDIAN(AP2:AP34)</f>
        <v>3.9E-2</v>
      </c>
      <c r="AQ39" s="1" t="s">
        <v>83</v>
      </c>
    </row>
    <row r="40" spans="1:60" x14ac:dyDescent="0.25">
      <c r="AO40" t="s">
        <v>668</v>
      </c>
      <c r="AP40" s="7">
        <f>_xlfn.MODE.SNGL(AP2:AP34)</f>
        <v>0.08</v>
      </c>
      <c r="AQ40" s="1" t="s">
        <v>83</v>
      </c>
    </row>
  </sheetData>
  <sortState ref="A2:BH34">
    <sortCondition ref="AP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All Pollutants_Large Boilers 11</vt:lpstr>
      <vt:lpstr>Good Combustion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2018-07-26T21:48:44Z</dcterms:created>
  <dcterms:modified xsi:type="dcterms:W3CDTF">2019-03-02T01:13:35Z</dcterms:modified>
</cp:coreProperties>
</file>